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AFC7FE32-5929-46E1-B983-72954921EB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Z37" i="2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G37" i="2"/>
  <c r="G44" i="2" s="1"/>
  <c r="F37" i="2"/>
  <c r="E37" i="2"/>
  <c r="E44" i="2" s="1"/>
  <c r="D37" i="2"/>
  <c r="D44" i="2" s="1"/>
  <c r="C37" i="2"/>
  <c r="C44" i="2" s="1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Y44" i="3" s="1"/>
  <c r="X37" i="3"/>
  <c r="W37" i="3"/>
  <c r="V37" i="3"/>
  <c r="V44" i="3" s="1"/>
  <c r="U37" i="3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D37" i="3"/>
  <c r="D44" i="3" s="1"/>
  <c r="C37" i="3"/>
  <c r="C44" i="3" s="1"/>
  <c r="Y26" i="3"/>
  <c r="Y45" i="3" s="1"/>
  <c r="AA25" i="3"/>
  <c r="AA26" i="3" s="1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J13" i="3"/>
  <c r="J26" i="3" s="1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P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W37" i="4"/>
  <c r="W44" i="4" s="1"/>
  <c r="V37" i="4"/>
  <c r="V44" i="4" s="1"/>
  <c r="U37" i="4"/>
  <c r="T37" i="4"/>
  <c r="S37" i="4"/>
  <c r="S44" i="4" s="1"/>
  <c r="R37" i="4"/>
  <c r="R44" i="4" s="1"/>
  <c r="Q37" i="4"/>
  <c r="P37" i="4"/>
  <c r="O37" i="4"/>
  <c r="O44" i="4" s="1"/>
  <c r="N37" i="4"/>
  <c r="N44" i="4" s="1"/>
  <c r="M37" i="4"/>
  <c r="L37" i="4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D37" i="4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W45" i="4" s="1"/>
  <c r="V13" i="4"/>
  <c r="V26" i="4" s="1"/>
  <c r="V45" i="4" s="1"/>
  <c r="U13" i="4"/>
  <c r="U26" i="4" s="1"/>
  <c r="T13" i="4"/>
  <c r="T26" i="4" s="1"/>
  <c r="S13" i="4"/>
  <c r="S26" i="4" s="1"/>
  <c r="S45" i="4" s="1"/>
  <c r="R13" i="4"/>
  <c r="R26" i="4" s="1"/>
  <c r="R45" i="4" s="1"/>
  <c r="Q13" i="4"/>
  <c r="Q26" i="4" s="1"/>
  <c r="P13" i="4"/>
  <c r="P26" i="4" s="1"/>
  <c r="O13" i="4"/>
  <c r="O26" i="4" s="1"/>
  <c r="O45" i="4" s="1"/>
  <c r="N13" i="4"/>
  <c r="N26" i="4" s="1"/>
  <c r="N45" i="4" s="1"/>
  <c r="M13" i="4"/>
  <c r="M26" i="4" s="1"/>
  <c r="L13" i="4"/>
  <c r="L26" i="4" s="1"/>
  <c r="K13" i="4"/>
  <c r="K26" i="4" s="1"/>
  <c r="K45" i="4" s="1"/>
  <c r="J13" i="4"/>
  <c r="J26" i="4" s="1"/>
  <c r="J45" i="4" s="1"/>
  <c r="I13" i="4"/>
  <c r="I26" i="4" s="1"/>
  <c r="H13" i="4"/>
  <c r="H26" i="4" s="1"/>
  <c r="G13" i="4"/>
  <c r="G26" i="4" s="1"/>
  <c r="G45" i="4" s="1"/>
  <c r="F13" i="4"/>
  <c r="F26" i="4" s="1"/>
  <c r="F45" i="4" s="1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W45" i="5" s="1"/>
  <c r="V13" i="5"/>
  <c r="U13" i="5"/>
  <c r="U26" i="5" s="1"/>
  <c r="U45" i="5" s="1"/>
  <c r="T13" i="5"/>
  <c r="T26" i="5" s="1"/>
  <c r="T45" i="5" s="1"/>
  <c r="S13" i="5"/>
  <c r="S26" i="5" s="1"/>
  <c r="R13" i="5"/>
  <c r="R26" i="5" s="1"/>
  <c r="R45" i="5" s="1"/>
  <c r="Q13" i="5"/>
  <c r="Q26" i="5" s="1"/>
  <c r="Q45" i="5" s="1"/>
  <c r="P13" i="5"/>
  <c r="P26" i="5" s="1"/>
  <c r="P45" i="5" s="1"/>
  <c r="O13" i="5"/>
  <c r="O26" i="5" s="1"/>
  <c r="O45" i="5" s="1"/>
  <c r="N13" i="5"/>
  <c r="M13" i="5"/>
  <c r="M26" i="5" s="1"/>
  <c r="M45" i="5" s="1"/>
  <c r="L13" i="5"/>
  <c r="L26" i="5" s="1"/>
  <c r="L45" i="5" s="1"/>
  <c r="K13" i="5"/>
  <c r="K26" i="5" s="1"/>
  <c r="J13" i="5"/>
  <c r="J26" i="5" s="1"/>
  <c r="J45" i="5" s="1"/>
  <c r="I13" i="5"/>
  <c r="I26" i="5" s="1"/>
  <c r="I45" i="5" s="1"/>
  <c r="H13" i="5"/>
  <c r="H26" i="5" s="1"/>
  <c r="H45" i="5" s="1"/>
  <c r="G13" i="5"/>
  <c r="G26" i="5" s="1"/>
  <c r="G45" i="5" s="1"/>
  <c r="F13" i="5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W45" i="6" s="1"/>
  <c r="V13" i="6"/>
  <c r="U13" i="6"/>
  <c r="U26" i="6" s="1"/>
  <c r="U45" i="6" s="1"/>
  <c r="T13" i="6"/>
  <c r="T26" i="6" s="1"/>
  <c r="T45" i="6" s="1"/>
  <c r="S13" i="6"/>
  <c r="S26" i="6" s="1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O45" i="6" s="1"/>
  <c r="N13" i="6"/>
  <c r="M13" i="6"/>
  <c r="M26" i="6" s="1"/>
  <c r="M45" i="6" s="1"/>
  <c r="L13" i="6"/>
  <c r="L26" i="6" s="1"/>
  <c r="L45" i="6" s="1"/>
  <c r="K13" i="6"/>
  <c r="K26" i="6" s="1"/>
  <c r="J13" i="6"/>
  <c r="J26" i="6" s="1"/>
  <c r="J45" i="6" s="1"/>
  <c r="I13" i="6"/>
  <c r="I26" i="6" s="1"/>
  <c r="I45" i="6" s="1"/>
  <c r="H13" i="6"/>
  <c r="H26" i="6" s="1"/>
  <c r="H45" i="6" s="1"/>
  <c r="G13" i="6"/>
  <c r="G26" i="6" s="1"/>
  <c r="G45" i="6" s="1"/>
  <c r="F13" i="6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T37" i="7"/>
  <c r="T44" i="7" s="1"/>
  <c r="S37" i="7"/>
  <c r="R37" i="7"/>
  <c r="Q37" i="7"/>
  <c r="Q44" i="7" s="1"/>
  <c r="P37" i="7"/>
  <c r="P44" i="7" s="1"/>
  <c r="O37" i="7"/>
  <c r="O44" i="7" s="1"/>
  <c r="N37" i="7"/>
  <c r="N44" i="7" s="1"/>
  <c r="M37" i="7"/>
  <c r="L37" i="7"/>
  <c r="L44" i="7" s="1"/>
  <c r="K37" i="7"/>
  <c r="J37" i="7"/>
  <c r="I37" i="7"/>
  <c r="I44" i="7" s="1"/>
  <c r="H37" i="7"/>
  <c r="H44" i="7" s="1"/>
  <c r="G37" i="7"/>
  <c r="G44" i="7" s="1"/>
  <c r="F37" i="7"/>
  <c r="F44" i="7" s="1"/>
  <c r="E37" i="7"/>
  <c r="D37" i="7"/>
  <c r="D44" i="7" s="1"/>
  <c r="C37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W13" i="7"/>
  <c r="W26" i="7" s="1"/>
  <c r="W45" i="7" s="1"/>
  <c r="V13" i="7"/>
  <c r="U13" i="7"/>
  <c r="U26" i="7" s="1"/>
  <c r="T13" i="7"/>
  <c r="T26" i="7" s="1"/>
  <c r="T45" i="7" s="1"/>
  <c r="S13" i="7"/>
  <c r="S26" i="7" s="1"/>
  <c r="R13" i="7"/>
  <c r="R26" i="7" s="1"/>
  <c r="Q13" i="7"/>
  <c r="Q26" i="7" s="1"/>
  <c r="Q45" i="7" s="1"/>
  <c r="P13" i="7"/>
  <c r="P26" i="7" s="1"/>
  <c r="P45" i="7" s="1"/>
  <c r="O13" i="7"/>
  <c r="O26" i="7" s="1"/>
  <c r="O45" i="7" s="1"/>
  <c r="N13" i="7"/>
  <c r="M13" i="7"/>
  <c r="M26" i="7" s="1"/>
  <c r="L13" i="7"/>
  <c r="L26" i="7" s="1"/>
  <c r="L45" i="7" s="1"/>
  <c r="K13" i="7"/>
  <c r="K26" i="7" s="1"/>
  <c r="J13" i="7"/>
  <c r="J26" i="7" s="1"/>
  <c r="I13" i="7"/>
  <c r="I26" i="7" s="1"/>
  <c r="I45" i="7" s="1"/>
  <c r="H13" i="7"/>
  <c r="H26" i="7" s="1"/>
  <c r="H45" i="7" s="1"/>
  <c r="G13" i="7"/>
  <c r="G26" i="7" s="1"/>
  <c r="G45" i="7" s="1"/>
  <c r="F13" i="7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K44" i="8"/>
  <c r="J44" i="8"/>
  <c r="AA43" i="8"/>
  <c r="Y43" i="8"/>
  <c r="X43" i="8"/>
  <c r="W43" i="8"/>
  <c r="V43" i="8"/>
  <c r="U43" i="8"/>
  <c r="T43" i="8"/>
  <c r="T44" i="8" s="1"/>
  <c r="S43" i="8"/>
  <c r="R43" i="8"/>
  <c r="Q43" i="8"/>
  <c r="P43" i="8"/>
  <c r="O43" i="8"/>
  <c r="N43" i="8"/>
  <c r="M43" i="8"/>
  <c r="L43" i="8"/>
  <c r="L44" i="8" s="1"/>
  <c r="K43" i="8"/>
  <c r="J43" i="8"/>
  <c r="I43" i="8"/>
  <c r="H43" i="8"/>
  <c r="G43" i="8"/>
  <c r="F43" i="8"/>
  <c r="E43" i="8"/>
  <c r="D43" i="8"/>
  <c r="D44" i="8" s="1"/>
  <c r="C43" i="8"/>
  <c r="AA37" i="8"/>
  <c r="Z37" i="8"/>
  <c r="Y37" i="8"/>
  <c r="X37" i="8"/>
  <c r="X44" i="8" s="1"/>
  <c r="W37" i="8"/>
  <c r="W44" i="8" s="1"/>
  <c r="V37" i="8"/>
  <c r="V44" i="8" s="1"/>
  <c r="U37" i="8"/>
  <c r="T37" i="8"/>
  <c r="S37" i="8"/>
  <c r="R37" i="8"/>
  <c r="R44" i="8" s="1"/>
  <c r="Q37" i="8"/>
  <c r="P37" i="8"/>
  <c r="O37" i="8"/>
  <c r="O44" i="8" s="1"/>
  <c r="N37" i="8"/>
  <c r="N44" i="8" s="1"/>
  <c r="M37" i="8"/>
  <c r="L37" i="8"/>
  <c r="K37" i="8"/>
  <c r="J37" i="8"/>
  <c r="I37" i="8"/>
  <c r="H37" i="8"/>
  <c r="H44" i="8" s="1"/>
  <c r="G37" i="8"/>
  <c r="G44" i="8" s="1"/>
  <c r="F37" i="8"/>
  <c r="F44" i="8" s="1"/>
  <c r="E37" i="8"/>
  <c r="D37" i="8"/>
  <c r="C37" i="8"/>
  <c r="U26" i="8"/>
  <c r="N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Z13" i="8" s="1"/>
  <c r="W13" i="8"/>
  <c r="W26" i="8" s="1"/>
  <c r="W45" i="8" s="1"/>
  <c r="V13" i="8"/>
  <c r="V26" i="8" s="1"/>
  <c r="U13" i="8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M13" i="8"/>
  <c r="M26" i="8" s="1"/>
  <c r="L13" i="8"/>
  <c r="L26" i="8" s="1"/>
  <c r="K13" i="8"/>
  <c r="J13" i="8"/>
  <c r="I13" i="8"/>
  <c r="I26" i="8" s="1"/>
  <c r="H13" i="8"/>
  <c r="H26" i="8" s="1"/>
  <c r="G13" i="8"/>
  <c r="G26" i="8" s="1"/>
  <c r="F13" i="8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AA43" i="9"/>
  <c r="Y43" i="9"/>
  <c r="X43" i="9"/>
  <c r="Z43" i="9" s="1"/>
  <c r="W43" i="9"/>
  <c r="V43" i="9"/>
  <c r="U43" i="9"/>
  <c r="T43" i="9"/>
  <c r="S43" i="9"/>
  <c r="S44" i="9" s="1"/>
  <c r="R43" i="9"/>
  <c r="Q43" i="9"/>
  <c r="P43" i="9"/>
  <c r="O43" i="9"/>
  <c r="N43" i="9"/>
  <c r="M43" i="9"/>
  <c r="L43" i="9"/>
  <c r="K43" i="9"/>
  <c r="K44" i="9" s="1"/>
  <c r="J43" i="9"/>
  <c r="I43" i="9"/>
  <c r="H43" i="9"/>
  <c r="H44" i="9" s="1"/>
  <c r="G43" i="9"/>
  <c r="F43" i="9"/>
  <c r="E43" i="9"/>
  <c r="D43" i="9"/>
  <c r="C43" i="9"/>
  <c r="C44" i="9" s="1"/>
  <c r="AA37" i="9"/>
  <c r="Y37" i="9"/>
  <c r="X37" i="9"/>
  <c r="Z37" i="9" s="1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P37" i="9"/>
  <c r="O37" i="9"/>
  <c r="O44" i="9" s="1"/>
  <c r="N37" i="9"/>
  <c r="N44" i="9" s="1"/>
  <c r="M37" i="9"/>
  <c r="M44" i="9" s="1"/>
  <c r="L37" i="9"/>
  <c r="L44" i="9" s="1"/>
  <c r="L45" i="9" s="1"/>
  <c r="K37" i="9"/>
  <c r="J37" i="9"/>
  <c r="J44" i="9" s="1"/>
  <c r="I37" i="9"/>
  <c r="H37" i="9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W25" i="9"/>
  <c r="V25" i="9"/>
  <c r="V26" i="9" s="1"/>
  <c r="V45" i="9" s="1"/>
  <c r="U25" i="9"/>
  <c r="T25" i="9"/>
  <c r="S25" i="9"/>
  <c r="R25" i="9"/>
  <c r="Q25" i="9"/>
  <c r="P25" i="9"/>
  <c r="O25" i="9"/>
  <c r="N25" i="9"/>
  <c r="N26" i="9" s="1"/>
  <c r="N45" i="9" s="1"/>
  <c r="M25" i="9"/>
  <c r="L25" i="9"/>
  <c r="K25" i="9"/>
  <c r="J25" i="9"/>
  <c r="I25" i="9"/>
  <c r="H25" i="9"/>
  <c r="G25" i="9"/>
  <c r="F25" i="9"/>
  <c r="F26" i="9" s="1"/>
  <c r="F45" i="9" s="1"/>
  <c r="E25" i="9"/>
  <c r="D25" i="9"/>
  <c r="C25" i="9"/>
  <c r="AA13" i="9"/>
  <c r="AA26" i="9" s="1"/>
  <c r="AA45" i="9" s="1"/>
  <c r="Y13" i="9"/>
  <c r="Y26" i="9" s="1"/>
  <c r="X13" i="9"/>
  <c r="Z13" i="9" s="1"/>
  <c r="W13" i="9"/>
  <c r="W26" i="9" s="1"/>
  <c r="W45" i="9" s="1"/>
  <c r="V13" i="9"/>
  <c r="U13" i="9"/>
  <c r="U26" i="9" s="1"/>
  <c r="T13" i="9"/>
  <c r="T26" i="9" s="1"/>
  <c r="S13" i="9"/>
  <c r="R13" i="9"/>
  <c r="R26" i="9" s="1"/>
  <c r="R45" i="9" s="1"/>
  <c r="Q13" i="9"/>
  <c r="Q26" i="9" s="1"/>
  <c r="P13" i="9"/>
  <c r="P26" i="9" s="1"/>
  <c r="O13" i="9"/>
  <c r="O26" i="9" s="1"/>
  <c r="O45" i="9" s="1"/>
  <c r="N13" i="9"/>
  <c r="M13" i="9"/>
  <c r="M26" i="9" s="1"/>
  <c r="L13" i="9"/>
  <c r="L26" i="9" s="1"/>
  <c r="K13" i="9"/>
  <c r="J13" i="9"/>
  <c r="J26" i="9" s="1"/>
  <c r="J45" i="9" s="1"/>
  <c r="I13" i="9"/>
  <c r="H13" i="9"/>
  <c r="G13" i="9"/>
  <c r="G26" i="9" s="1"/>
  <c r="G45" i="9" s="1"/>
  <c r="F13" i="9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O44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P37" i="10"/>
  <c r="O37" i="10"/>
  <c r="N37" i="10"/>
  <c r="N44" i="10" s="1"/>
  <c r="M37" i="10"/>
  <c r="M44" i="10" s="1"/>
  <c r="L37" i="10"/>
  <c r="K37" i="10"/>
  <c r="K44" i="10" s="1"/>
  <c r="J37" i="10"/>
  <c r="J44" i="10" s="1"/>
  <c r="I37" i="10"/>
  <c r="H37" i="10"/>
  <c r="G37" i="10"/>
  <c r="G44" i="10" s="1"/>
  <c r="F37" i="10"/>
  <c r="F44" i="10" s="1"/>
  <c r="E37" i="10"/>
  <c r="E44" i="10" s="1"/>
  <c r="D37" i="10"/>
  <c r="C37" i="10"/>
  <c r="C44" i="10" s="1"/>
  <c r="AA26" i="10"/>
  <c r="AA45" i="10" s="1"/>
  <c r="K26" i="10"/>
  <c r="K45" i="10" s="1"/>
  <c r="J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S13" i="10"/>
  <c r="S26" i="10" s="1"/>
  <c r="S45" i="10" s="1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K13" i="10"/>
  <c r="J13" i="10"/>
  <c r="I13" i="10"/>
  <c r="I26" i="10" s="1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R37" i="11"/>
  <c r="Q37" i="11"/>
  <c r="P37" i="11"/>
  <c r="O37" i="11"/>
  <c r="O44" i="11" s="1"/>
  <c r="N37" i="11"/>
  <c r="M37" i="11"/>
  <c r="M44" i="11" s="1"/>
  <c r="L37" i="11"/>
  <c r="L44" i="11" s="1"/>
  <c r="K37" i="11"/>
  <c r="J37" i="11"/>
  <c r="I37" i="11"/>
  <c r="H37" i="11"/>
  <c r="H44" i="11" s="1"/>
  <c r="G37" i="11"/>
  <c r="F37" i="11"/>
  <c r="E37" i="11"/>
  <c r="E44" i="11" s="1"/>
  <c r="D37" i="11"/>
  <c r="D44" i="11" s="1"/>
  <c r="C37" i="11"/>
  <c r="K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N13" i="11"/>
  <c r="N26" i="11" s="1"/>
  <c r="M13" i="11"/>
  <c r="M26" i="11" s="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W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S26" i="12"/>
  <c r="R26" i="12"/>
  <c r="R45" i="12" s="1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U45" i="12" s="1"/>
  <c r="T13" i="12"/>
  <c r="T26" i="12" s="1"/>
  <c r="S13" i="12"/>
  <c r="R13" i="12"/>
  <c r="Q13" i="12"/>
  <c r="Q26" i="12" s="1"/>
  <c r="P13" i="12"/>
  <c r="P26" i="12" s="1"/>
  <c r="O13" i="12"/>
  <c r="O26" i="12" s="1"/>
  <c r="O45" i="12" s="1"/>
  <c r="N13" i="12"/>
  <c r="N26" i="12" s="1"/>
  <c r="M13" i="12"/>
  <c r="M26" i="12" s="1"/>
  <c r="M45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G45" i="12" s="1"/>
  <c r="F13" i="12"/>
  <c r="F26" i="12" s="1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S44" i="13"/>
  <c r="P44" i="13"/>
  <c r="O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G44" i="13" s="1"/>
  <c r="F43" i="13"/>
  <c r="E43" i="13"/>
  <c r="D43" i="13"/>
  <c r="C43" i="13"/>
  <c r="AA37" i="13"/>
  <c r="Y37" i="13"/>
  <c r="Y44" i="13" s="1"/>
  <c r="X37" i="13"/>
  <c r="W37" i="13"/>
  <c r="V37" i="13"/>
  <c r="V44" i="13" s="1"/>
  <c r="U37" i="13"/>
  <c r="U44" i="13" s="1"/>
  <c r="T37" i="13"/>
  <c r="S37" i="13"/>
  <c r="R37" i="13"/>
  <c r="R44" i="13" s="1"/>
  <c r="Q37" i="13"/>
  <c r="Q44" i="13" s="1"/>
  <c r="P37" i="13"/>
  <c r="O37" i="13"/>
  <c r="N37" i="13"/>
  <c r="N44" i="13" s="1"/>
  <c r="M37" i="13"/>
  <c r="M44" i="13" s="1"/>
  <c r="L37" i="13"/>
  <c r="K37" i="13"/>
  <c r="K44" i="13" s="1"/>
  <c r="J37" i="13"/>
  <c r="J44" i="13" s="1"/>
  <c r="I37" i="13"/>
  <c r="I44" i="13" s="1"/>
  <c r="H37" i="13"/>
  <c r="G37" i="13"/>
  <c r="F37" i="13"/>
  <c r="F44" i="13" s="1"/>
  <c r="E37" i="13"/>
  <c r="E44" i="13" s="1"/>
  <c r="D37" i="13"/>
  <c r="C37" i="13"/>
  <c r="C44" i="13" s="1"/>
  <c r="V26" i="13"/>
  <c r="V45" i="13" s="1"/>
  <c r="S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W26" i="13" s="1"/>
  <c r="V13" i="13"/>
  <c r="U13" i="13"/>
  <c r="U26" i="13" s="1"/>
  <c r="T13" i="13"/>
  <c r="T26" i="13" s="1"/>
  <c r="S13" i="13"/>
  <c r="R13" i="13"/>
  <c r="R26" i="13" s="1"/>
  <c r="Q13" i="13"/>
  <c r="Q26" i="13" s="1"/>
  <c r="Q45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X44" i="14"/>
  <c r="Z44" i="14" s="1"/>
  <c r="P44" i="14"/>
  <c r="G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Z37" i="14"/>
  <c r="Y37" i="14"/>
  <c r="X37" i="14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P37" i="14"/>
  <c r="O37" i="14"/>
  <c r="O44" i="14" s="1"/>
  <c r="N37" i="14"/>
  <c r="M37" i="14"/>
  <c r="M44" i="14" s="1"/>
  <c r="L37" i="14"/>
  <c r="L44" i="14" s="1"/>
  <c r="K37" i="14"/>
  <c r="J37" i="14"/>
  <c r="J44" i="14" s="1"/>
  <c r="I37" i="14"/>
  <c r="H37" i="14"/>
  <c r="H44" i="14" s="1"/>
  <c r="G37" i="14"/>
  <c r="F37" i="14"/>
  <c r="E37" i="14"/>
  <c r="E44" i="14" s="1"/>
  <c r="D37" i="14"/>
  <c r="D44" i="14" s="1"/>
  <c r="C37" i="14"/>
  <c r="C44" i="14" s="1"/>
  <c r="R26" i="14"/>
  <c r="R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X26" i="14" s="1"/>
  <c r="W13" i="14"/>
  <c r="W26" i="14" s="1"/>
  <c r="W45" i="14" s="1"/>
  <c r="V13" i="14"/>
  <c r="U13" i="14"/>
  <c r="U26" i="14" s="1"/>
  <c r="U45" i="14" s="1"/>
  <c r="T13" i="14"/>
  <c r="S13" i="14"/>
  <c r="R13" i="14"/>
  <c r="Q13" i="14"/>
  <c r="P13" i="14"/>
  <c r="P26" i="14" s="1"/>
  <c r="O13" i="14"/>
  <c r="O26" i="14" s="1"/>
  <c r="O45" i="14" s="1"/>
  <c r="N13" i="14"/>
  <c r="M13" i="14"/>
  <c r="M26" i="14" s="1"/>
  <c r="M45" i="14" s="1"/>
  <c r="L13" i="14"/>
  <c r="K13" i="14"/>
  <c r="J13" i="14"/>
  <c r="J26" i="14" s="1"/>
  <c r="I13" i="14"/>
  <c r="H13" i="14"/>
  <c r="H26" i="14" s="1"/>
  <c r="G13" i="14"/>
  <c r="G26" i="14" s="1"/>
  <c r="G45" i="14" s="1"/>
  <c r="F13" i="14"/>
  <c r="E13" i="14"/>
  <c r="E26" i="14" s="1"/>
  <c r="E45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AA43" i="15"/>
  <c r="Z43" i="15"/>
  <c r="Y43" i="15"/>
  <c r="Y44" i="15" s="1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AA37" i="15"/>
  <c r="AA44" i="15" s="1"/>
  <c r="Z37" i="15"/>
  <c r="Y37" i="15"/>
  <c r="X37" i="15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M37" i="15"/>
  <c r="L37" i="15"/>
  <c r="L44" i="15" s="1"/>
  <c r="K37" i="15"/>
  <c r="K44" i="15" s="1"/>
  <c r="J37" i="15"/>
  <c r="J44" i="15" s="1"/>
  <c r="I37" i="15"/>
  <c r="H37" i="15"/>
  <c r="G37" i="15"/>
  <c r="G44" i="15" s="1"/>
  <c r="F37" i="15"/>
  <c r="E37" i="15"/>
  <c r="E44" i="15" s="1"/>
  <c r="D37" i="15"/>
  <c r="D44" i="15" s="1"/>
  <c r="C37" i="15"/>
  <c r="C44" i="15" s="1"/>
  <c r="V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Z13" i="15" s="1"/>
  <c r="W13" i="15"/>
  <c r="W26" i="15" s="1"/>
  <c r="V13" i="15"/>
  <c r="U13" i="15"/>
  <c r="T13" i="15"/>
  <c r="S13" i="15"/>
  <c r="S26" i="15" s="1"/>
  <c r="R13" i="15"/>
  <c r="Q13" i="15"/>
  <c r="Q26" i="15" s="1"/>
  <c r="P13" i="15"/>
  <c r="P26" i="15" s="1"/>
  <c r="P45" i="15" s="1"/>
  <c r="O13" i="15"/>
  <c r="O26" i="15" s="1"/>
  <c r="O45" i="15" s="1"/>
  <c r="N13" i="15"/>
  <c r="N26" i="15" s="1"/>
  <c r="M13" i="15"/>
  <c r="L13" i="15"/>
  <c r="L26" i="15" s="1"/>
  <c r="K13" i="15"/>
  <c r="K26" i="15" s="1"/>
  <c r="J13" i="15"/>
  <c r="I13" i="15"/>
  <c r="I26" i="15" s="1"/>
  <c r="H13" i="15"/>
  <c r="G13" i="15"/>
  <c r="G26" i="15" s="1"/>
  <c r="G45" i="15" s="1"/>
  <c r="F13" i="15"/>
  <c r="F26" i="15" s="1"/>
  <c r="E13" i="15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G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Z37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G37" i="16"/>
  <c r="F37" i="16"/>
  <c r="F44" i="16" s="1"/>
  <c r="E37" i="16"/>
  <c r="E44" i="16" s="1"/>
  <c r="D37" i="16"/>
  <c r="D44" i="16" s="1"/>
  <c r="C37" i="16"/>
  <c r="C44" i="16" s="1"/>
  <c r="T26" i="16"/>
  <c r="T45" i="16" s="1"/>
  <c r="S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Z13" i="16" s="1"/>
  <c r="W13" i="16"/>
  <c r="W26" i="16" s="1"/>
  <c r="W45" i="16" s="1"/>
  <c r="V13" i="16"/>
  <c r="U13" i="16"/>
  <c r="U26" i="16" s="1"/>
  <c r="U45" i="16" s="1"/>
  <c r="T13" i="16"/>
  <c r="S13" i="16"/>
  <c r="R13" i="16"/>
  <c r="R26" i="16" s="1"/>
  <c r="Q13" i="16"/>
  <c r="Q26" i="16" s="1"/>
  <c r="P13" i="16"/>
  <c r="P26" i="16" s="1"/>
  <c r="O13" i="16"/>
  <c r="O26" i="16" s="1"/>
  <c r="O45" i="16" s="1"/>
  <c r="N13" i="16"/>
  <c r="N26" i="16" s="1"/>
  <c r="N45" i="16" s="1"/>
  <c r="M13" i="16"/>
  <c r="M26" i="16" s="1"/>
  <c r="M45" i="16" s="1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G26" i="16" s="1"/>
  <c r="G45" i="16" s="1"/>
  <c r="F13" i="16"/>
  <c r="E13" i="16"/>
  <c r="E26" i="16" s="1"/>
  <c r="E45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E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V13" i="17"/>
  <c r="U13" i="17"/>
  <c r="U26" i="17" s="1"/>
  <c r="T13" i="17"/>
  <c r="T26" i="17" s="1"/>
  <c r="S13" i="17"/>
  <c r="S26" i="17" s="1"/>
  <c r="R13" i="17"/>
  <c r="Q13" i="17"/>
  <c r="Q26" i="17" s="1"/>
  <c r="P13" i="17"/>
  <c r="P26" i="17" s="1"/>
  <c r="O13" i="17"/>
  <c r="N13" i="17"/>
  <c r="M13" i="17"/>
  <c r="M26" i="17" s="1"/>
  <c r="L13" i="17"/>
  <c r="L26" i="17" s="1"/>
  <c r="K13" i="17"/>
  <c r="K26" i="17" s="1"/>
  <c r="J13" i="17"/>
  <c r="I13" i="17"/>
  <c r="I26" i="17" s="1"/>
  <c r="H13" i="17"/>
  <c r="H26" i="17" s="1"/>
  <c r="G13" i="17"/>
  <c r="F13" i="17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Q44" i="18"/>
  <c r="I44" i="18"/>
  <c r="AA43" i="18"/>
  <c r="AA44" i="18" s="1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Z44" i="18" s="1"/>
  <c r="W37" i="18"/>
  <c r="W44" i="18" s="1"/>
  <c r="V37" i="18"/>
  <c r="V44" i="18" s="1"/>
  <c r="U37" i="18"/>
  <c r="U44" i="18" s="1"/>
  <c r="T37" i="18"/>
  <c r="S37" i="18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L45" i="18" s="1"/>
  <c r="K37" i="18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C37" i="18"/>
  <c r="E26" i="18"/>
  <c r="E45" i="18" s="1"/>
  <c r="D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W13" i="18"/>
  <c r="V13" i="18"/>
  <c r="V26" i="18" s="1"/>
  <c r="V45" i="18" s="1"/>
  <c r="U13" i="18"/>
  <c r="U26" i="18" s="1"/>
  <c r="U45" i="18" s="1"/>
  <c r="T13" i="18"/>
  <c r="T26" i="18" s="1"/>
  <c r="S13" i="18"/>
  <c r="R13" i="18"/>
  <c r="R26" i="18" s="1"/>
  <c r="Q13" i="18"/>
  <c r="Q26" i="18" s="1"/>
  <c r="Q45" i="18" s="1"/>
  <c r="P13" i="18"/>
  <c r="O13" i="18"/>
  <c r="N13" i="18"/>
  <c r="N26" i="18" s="1"/>
  <c r="M13" i="18"/>
  <c r="M26" i="18" s="1"/>
  <c r="L13" i="18"/>
  <c r="L26" i="18" s="1"/>
  <c r="K13" i="18"/>
  <c r="J13" i="18"/>
  <c r="J26" i="18" s="1"/>
  <c r="I13" i="18"/>
  <c r="I26" i="18" s="1"/>
  <c r="H13" i="18"/>
  <c r="G13" i="18"/>
  <c r="F13" i="18"/>
  <c r="F26" i="18" s="1"/>
  <c r="F45" i="18" s="1"/>
  <c r="E13" i="18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J44" i="19"/>
  <c r="C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N26" i="19"/>
  <c r="F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X26" i="19" s="1"/>
  <c r="W13" i="19"/>
  <c r="V13" i="19"/>
  <c r="V26" i="19" s="1"/>
  <c r="V45" i="19" s="1"/>
  <c r="U13" i="19"/>
  <c r="U26" i="19" s="1"/>
  <c r="T13" i="19"/>
  <c r="T26" i="19" s="1"/>
  <c r="S13" i="19"/>
  <c r="S26" i="19" s="1"/>
  <c r="R13" i="19"/>
  <c r="Q13" i="19"/>
  <c r="Q26" i="19" s="1"/>
  <c r="Q45" i="19" s="1"/>
  <c r="P13" i="19"/>
  <c r="P26" i="19" s="1"/>
  <c r="P45" i="19" s="1"/>
  <c r="O13" i="19"/>
  <c r="N13" i="19"/>
  <c r="M13" i="19"/>
  <c r="M26" i="19" s="1"/>
  <c r="L13" i="19"/>
  <c r="L26" i="19" s="1"/>
  <c r="K13" i="19"/>
  <c r="K26" i="19" s="1"/>
  <c r="J13" i="19"/>
  <c r="I13" i="19"/>
  <c r="I26" i="19" s="1"/>
  <c r="I45" i="19" s="1"/>
  <c r="H13" i="19"/>
  <c r="H26" i="19" s="1"/>
  <c r="H45" i="19" s="1"/>
  <c r="G13" i="19"/>
  <c r="F13" i="19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S44" i="20"/>
  <c r="K44" i="20"/>
  <c r="J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N26" i="20"/>
  <c r="N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M26" i="20" s="1"/>
  <c r="M45" i="20" s="1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W45" i="20" s="1"/>
  <c r="V13" i="20"/>
  <c r="V26" i="20" s="1"/>
  <c r="U13" i="20"/>
  <c r="T13" i="20"/>
  <c r="T26" i="20" s="1"/>
  <c r="S13" i="20"/>
  <c r="S26" i="20" s="1"/>
  <c r="S45" i="20" s="1"/>
  <c r="R13" i="20"/>
  <c r="Q13" i="20"/>
  <c r="Q26" i="20" s="1"/>
  <c r="P13" i="20"/>
  <c r="P26" i="20" s="1"/>
  <c r="P45" i="20" s="1"/>
  <c r="O13" i="20"/>
  <c r="O26" i="20" s="1"/>
  <c r="O45" i="20" s="1"/>
  <c r="N13" i="20"/>
  <c r="M13" i="20"/>
  <c r="L13" i="20"/>
  <c r="L26" i="20" s="1"/>
  <c r="K13" i="20"/>
  <c r="K26" i="20" s="1"/>
  <c r="J13" i="20"/>
  <c r="I13" i="20"/>
  <c r="I26" i="20" s="1"/>
  <c r="H13" i="20"/>
  <c r="H26" i="20" s="1"/>
  <c r="H45" i="20" s="1"/>
  <c r="G13" i="20"/>
  <c r="G26" i="20" s="1"/>
  <c r="G45" i="20" s="1"/>
  <c r="F13" i="20"/>
  <c r="F26" i="20" s="1"/>
  <c r="F45" i="20" s="1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E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AA25" i="21"/>
  <c r="Y25" i="21"/>
  <c r="X25" i="21"/>
  <c r="Z25" i="21" s="1"/>
  <c r="W25" i="21"/>
  <c r="V25" i="21"/>
  <c r="U25" i="21"/>
  <c r="U26" i="21" s="1"/>
  <c r="U45" i="21" s="1"/>
  <c r="T25" i="21"/>
  <c r="S25" i="21"/>
  <c r="R25" i="21"/>
  <c r="Q25" i="21"/>
  <c r="P25" i="21"/>
  <c r="O25" i="21"/>
  <c r="N25" i="21"/>
  <c r="M25" i="21"/>
  <c r="M26" i="21" s="1"/>
  <c r="M45" i="21" s="1"/>
  <c r="L25" i="21"/>
  <c r="K25" i="21"/>
  <c r="J25" i="21"/>
  <c r="I25" i="21"/>
  <c r="H25" i="21"/>
  <c r="G25" i="21"/>
  <c r="F25" i="21"/>
  <c r="E25" i="21"/>
  <c r="E26" i="21" s="1"/>
  <c r="E45" i="21" s="1"/>
  <c r="D25" i="21"/>
  <c r="C25" i="21"/>
  <c r="AA13" i="21"/>
  <c r="AA26" i="21" s="1"/>
  <c r="Y13" i="21"/>
  <c r="Y26" i="21" s="1"/>
  <c r="X13" i="21"/>
  <c r="Z13" i="21" s="1"/>
  <c r="W13" i="21"/>
  <c r="W26" i="21" s="1"/>
  <c r="W45" i="21" s="1"/>
  <c r="V13" i="21"/>
  <c r="V26" i="21" s="1"/>
  <c r="V45" i="21" s="1"/>
  <c r="U13" i="21"/>
  <c r="T13" i="21"/>
  <c r="T26" i="21" s="1"/>
  <c r="S13" i="21"/>
  <c r="S26" i="21" s="1"/>
  <c r="R13" i="21"/>
  <c r="Q13" i="21"/>
  <c r="Q26" i="21" s="1"/>
  <c r="P13" i="21"/>
  <c r="P26" i="21" s="1"/>
  <c r="P45" i="21" s="1"/>
  <c r="O13" i="21"/>
  <c r="O26" i="21" s="1"/>
  <c r="O45" i="21" s="1"/>
  <c r="N13" i="21"/>
  <c r="N26" i="21" s="1"/>
  <c r="N45" i="21" s="1"/>
  <c r="M13" i="21"/>
  <c r="L13" i="21"/>
  <c r="L26" i="21" s="1"/>
  <c r="K13" i="21"/>
  <c r="K26" i="21" s="1"/>
  <c r="J13" i="21"/>
  <c r="I13" i="21"/>
  <c r="I26" i="21" s="1"/>
  <c r="H13" i="21"/>
  <c r="H26" i="21" s="1"/>
  <c r="H45" i="21" s="1"/>
  <c r="G13" i="21"/>
  <c r="G26" i="21" s="1"/>
  <c r="G45" i="21" s="1"/>
  <c r="F13" i="21"/>
  <c r="F26" i="21" s="1"/>
  <c r="F45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U26" i="22"/>
  <c r="U45" i="22" s="1"/>
  <c r="M26" i="22"/>
  <c r="M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W26" i="22" s="1"/>
  <c r="V13" i="22"/>
  <c r="V26" i="22" s="1"/>
  <c r="U13" i="22"/>
  <c r="T13" i="22"/>
  <c r="T26" i="22" s="1"/>
  <c r="T45" i="22" s="1"/>
  <c r="S13" i="22"/>
  <c r="R13" i="22"/>
  <c r="R26" i="22" s="1"/>
  <c r="Q13" i="22"/>
  <c r="Q26" i="22" s="1"/>
  <c r="Q45" i="22" s="1"/>
  <c r="P13" i="22"/>
  <c r="P26" i="22" s="1"/>
  <c r="O13" i="22"/>
  <c r="O26" i="22" s="1"/>
  <c r="N13" i="22"/>
  <c r="N26" i="22" s="1"/>
  <c r="M13" i="22"/>
  <c r="L13" i="22"/>
  <c r="L26" i="22" s="1"/>
  <c r="L45" i="22" s="1"/>
  <c r="K13" i="22"/>
  <c r="J13" i="22"/>
  <c r="I13" i="22"/>
  <c r="I26" i="22" s="1"/>
  <c r="I45" i="22" s="1"/>
  <c r="H13" i="22"/>
  <c r="H26" i="22" s="1"/>
  <c r="G13" i="22"/>
  <c r="G26" i="22" s="1"/>
  <c r="F13" i="22"/>
  <c r="E13" i="22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U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V26" i="23" s="1"/>
  <c r="U13" i="23"/>
  <c r="T13" i="23"/>
  <c r="T26" i="23" s="1"/>
  <c r="S13" i="23"/>
  <c r="R13" i="23"/>
  <c r="R26" i="23" s="1"/>
  <c r="Q13" i="23"/>
  <c r="Q26" i="23" s="1"/>
  <c r="P13" i="23"/>
  <c r="P26" i="23" s="1"/>
  <c r="O13" i="23"/>
  <c r="O26" i="23" s="1"/>
  <c r="N13" i="23"/>
  <c r="N26" i="23" s="1"/>
  <c r="N45" i="23" s="1"/>
  <c r="M13" i="23"/>
  <c r="L13" i="23"/>
  <c r="L26" i="23" s="1"/>
  <c r="L45" i="23" s="1"/>
  <c r="K13" i="23"/>
  <c r="J13" i="23"/>
  <c r="J26" i="23" s="1"/>
  <c r="I13" i="23"/>
  <c r="I26" i="23" s="1"/>
  <c r="H13" i="23"/>
  <c r="G13" i="23"/>
  <c r="F13" i="23"/>
  <c r="F26" i="23" s="1"/>
  <c r="F45" i="23" s="1"/>
  <c r="E13" i="23"/>
  <c r="D13" i="23"/>
  <c r="D26" i="23" s="1"/>
  <c r="C13" i="23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AA45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X26" i="24"/>
  <c r="W26" i="24"/>
  <c r="T26" i="24"/>
  <c r="T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Z13" i="24" s="1"/>
  <c r="W13" i="24"/>
  <c r="V13" i="24"/>
  <c r="V26" i="24" s="1"/>
  <c r="V45" i="24" s="1"/>
  <c r="U13" i="24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N45" i="24" s="1"/>
  <c r="M13" i="24"/>
  <c r="L13" i="24"/>
  <c r="L26" i="24" s="1"/>
  <c r="L45" i="24" s="1"/>
  <c r="K13" i="24"/>
  <c r="K26" i="24" s="1"/>
  <c r="K45" i="24" s="1"/>
  <c r="J13" i="24"/>
  <c r="J26" i="24" s="1"/>
  <c r="I13" i="24"/>
  <c r="I26" i="24" s="1"/>
  <c r="H13" i="24"/>
  <c r="G13" i="24"/>
  <c r="G26" i="24" s="1"/>
  <c r="F13" i="24"/>
  <c r="F26" i="24" s="1"/>
  <c r="E13" i="24"/>
  <c r="D13" i="24"/>
  <c r="D26" i="24" s="1"/>
  <c r="D45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J26" i="25" s="1"/>
  <c r="I25" i="25"/>
  <c r="H25" i="25"/>
  <c r="G25" i="25"/>
  <c r="F25" i="25"/>
  <c r="E25" i="25"/>
  <c r="D25" i="25"/>
  <c r="C25" i="25"/>
  <c r="AA13" i="25"/>
  <c r="Y13" i="25"/>
  <c r="X13" i="25"/>
  <c r="X26" i="25" s="1"/>
  <c r="W13" i="25"/>
  <c r="W26" i="25" s="1"/>
  <c r="V13" i="25"/>
  <c r="V26" i="25" s="1"/>
  <c r="U13" i="25"/>
  <c r="U26" i="25" s="1"/>
  <c r="U45" i="25" s="1"/>
  <c r="T13" i="25"/>
  <c r="T26" i="25" s="1"/>
  <c r="T45" i="25" s="1"/>
  <c r="S13" i="25"/>
  <c r="S26" i="25" s="1"/>
  <c r="S45" i="25" s="1"/>
  <c r="R13" i="25"/>
  <c r="Q13" i="25"/>
  <c r="Q26" i="25" s="1"/>
  <c r="P13" i="25"/>
  <c r="P26" i="25" s="1"/>
  <c r="O13" i="25"/>
  <c r="O26" i="25" s="1"/>
  <c r="N13" i="25"/>
  <c r="N26" i="25" s="1"/>
  <c r="M13" i="25"/>
  <c r="L13" i="25"/>
  <c r="L26" i="25" s="1"/>
  <c r="L45" i="25" s="1"/>
  <c r="K13" i="25"/>
  <c r="K26" i="25" s="1"/>
  <c r="K45" i="25" s="1"/>
  <c r="J13" i="25"/>
  <c r="I13" i="25"/>
  <c r="H13" i="25"/>
  <c r="H26" i="25" s="1"/>
  <c r="G13" i="25"/>
  <c r="G26" i="25" s="1"/>
  <c r="F13" i="25"/>
  <c r="F26" i="25" s="1"/>
  <c r="E13" i="25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V26" i="26" s="1"/>
  <c r="V45" i="26" s="1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Z13" i="26" s="1"/>
  <c r="W13" i="26"/>
  <c r="W26" i="26" s="1"/>
  <c r="V13" i="26"/>
  <c r="U13" i="26"/>
  <c r="U26" i="26" s="1"/>
  <c r="U45" i="26" s="1"/>
  <c r="T13" i="26"/>
  <c r="T26" i="26" s="1"/>
  <c r="T45" i="26" s="1"/>
  <c r="S13" i="26"/>
  <c r="S26" i="26" s="1"/>
  <c r="R13" i="26"/>
  <c r="R26" i="26" s="1"/>
  <c r="Q13" i="26"/>
  <c r="Q26" i="26" s="1"/>
  <c r="P13" i="26"/>
  <c r="P26" i="26" s="1"/>
  <c r="P45" i="26" s="1"/>
  <c r="O13" i="26"/>
  <c r="O26" i="26" s="1"/>
  <c r="O45" i="26" s="1"/>
  <c r="N13" i="26"/>
  <c r="N26" i="26" s="1"/>
  <c r="N45" i="26" s="1"/>
  <c r="M13" i="26"/>
  <c r="M26" i="26" s="1"/>
  <c r="M45" i="26" s="1"/>
  <c r="L13" i="26"/>
  <c r="L26" i="26" s="1"/>
  <c r="L45" i="26" s="1"/>
  <c r="K13" i="26"/>
  <c r="K26" i="26" s="1"/>
  <c r="J13" i="26"/>
  <c r="I13" i="26"/>
  <c r="I26" i="26" s="1"/>
  <c r="H13" i="26"/>
  <c r="H26" i="26" s="1"/>
  <c r="H45" i="26" s="1"/>
  <c r="G13" i="26"/>
  <c r="G26" i="26" s="1"/>
  <c r="F13" i="26"/>
  <c r="E13" i="26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V26" i="27"/>
  <c r="V45" i="27" s="1"/>
  <c r="R26" i="27"/>
  <c r="R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V13" i="27"/>
  <c r="U13" i="27"/>
  <c r="U26" i="27" s="1"/>
  <c r="U45" i="27" s="1"/>
  <c r="T13" i="27"/>
  <c r="T26" i="27" s="1"/>
  <c r="S13" i="27"/>
  <c r="R13" i="27"/>
  <c r="Q13" i="27"/>
  <c r="Q26" i="27" s="1"/>
  <c r="P13" i="27"/>
  <c r="P26" i="27" s="1"/>
  <c r="P45" i="27" s="1"/>
  <c r="O13" i="27"/>
  <c r="N13" i="27"/>
  <c r="N26" i="27" s="1"/>
  <c r="N45" i="27" s="1"/>
  <c r="M13" i="27"/>
  <c r="M26" i="27" s="1"/>
  <c r="M45" i="27" s="1"/>
  <c r="L13" i="27"/>
  <c r="L26" i="27" s="1"/>
  <c r="K13" i="27"/>
  <c r="J13" i="27"/>
  <c r="J26" i="27" s="1"/>
  <c r="I13" i="27"/>
  <c r="I26" i="27" s="1"/>
  <c r="H13" i="27"/>
  <c r="H26" i="27" s="1"/>
  <c r="H45" i="27" s="1"/>
  <c r="G13" i="27"/>
  <c r="F13" i="27"/>
  <c r="F26" i="27" s="1"/>
  <c r="F45" i="27" s="1"/>
  <c r="E13" i="27"/>
  <c r="E26" i="27" s="1"/>
  <c r="E45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S44" i="28"/>
  <c r="O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V37" i="28"/>
  <c r="U37" i="28"/>
  <c r="U44" i="28" s="1"/>
  <c r="T37" i="28"/>
  <c r="S37" i="28"/>
  <c r="R37" i="28"/>
  <c r="R44" i="28" s="1"/>
  <c r="Q37" i="28"/>
  <c r="Q44" i="28" s="1"/>
  <c r="P37" i="28"/>
  <c r="O37" i="28"/>
  <c r="N37" i="28"/>
  <c r="M37" i="28"/>
  <c r="M44" i="28" s="1"/>
  <c r="L37" i="28"/>
  <c r="K37" i="28"/>
  <c r="K44" i="28" s="1"/>
  <c r="J37" i="28"/>
  <c r="J44" i="28" s="1"/>
  <c r="I37" i="28"/>
  <c r="I44" i="28" s="1"/>
  <c r="H37" i="28"/>
  <c r="G37" i="28"/>
  <c r="G44" i="28" s="1"/>
  <c r="F37" i="28"/>
  <c r="E37" i="28"/>
  <c r="E44" i="28" s="1"/>
  <c r="D37" i="28"/>
  <c r="C37" i="28"/>
  <c r="C44" i="28" s="1"/>
  <c r="R26" i="28"/>
  <c r="R45" i="28" s="1"/>
  <c r="J26" i="28"/>
  <c r="J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V13" i="28"/>
  <c r="V26" i="28" s="1"/>
  <c r="U13" i="28"/>
  <c r="U26" i="28" s="1"/>
  <c r="U45" i="28" s="1"/>
  <c r="T13" i="28"/>
  <c r="T26" i="28" s="1"/>
  <c r="S13" i="28"/>
  <c r="R13" i="28"/>
  <c r="Q13" i="28"/>
  <c r="Q26" i="28" s="1"/>
  <c r="P13" i="28"/>
  <c r="P26" i="28" s="1"/>
  <c r="O13" i="28"/>
  <c r="N13" i="28"/>
  <c r="N26" i="28" s="1"/>
  <c r="M13" i="28"/>
  <c r="M26" i="28" s="1"/>
  <c r="M45" i="28" s="1"/>
  <c r="L13" i="28"/>
  <c r="L26" i="28" s="1"/>
  <c r="K13" i="28"/>
  <c r="J13" i="28"/>
  <c r="I13" i="28"/>
  <c r="I26" i="28" s="1"/>
  <c r="H13" i="28"/>
  <c r="H26" i="28" s="1"/>
  <c r="G13" i="28"/>
  <c r="F13" i="28"/>
  <c r="F26" i="28" s="1"/>
  <c r="E13" i="28"/>
  <c r="E26" i="28" s="1"/>
  <c r="E45" i="28" s="1"/>
  <c r="D13" i="28"/>
  <c r="D26" i="28" s="1"/>
  <c r="C13" i="28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G44" i="29"/>
  <c r="C44" i="29"/>
  <c r="AA43" i="29"/>
  <c r="Y43" i="29"/>
  <c r="X43" i="29"/>
  <c r="Z43" i="29" s="1"/>
  <c r="W43" i="29"/>
  <c r="V43" i="29"/>
  <c r="U43" i="29"/>
  <c r="T43" i="29"/>
  <c r="T44" i="29" s="1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D44" i="29" s="1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G37" i="29"/>
  <c r="F37" i="29"/>
  <c r="F44" i="29" s="1"/>
  <c r="E37" i="29"/>
  <c r="E44" i="29" s="1"/>
  <c r="D37" i="29"/>
  <c r="C37" i="29"/>
  <c r="AA25" i="29"/>
  <c r="AA26" i="29" s="1"/>
  <c r="AA45" i="29" s="1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Y45" i="29" s="1"/>
  <c r="X13" i="29"/>
  <c r="X26" i="29" s="1"/>
  <c r="W13" i="29"/>
  <c r="V13" i="29"/>
  <c r="V26" i="29" s="1"/>
  <c r="V45" i="29" s="1"/>
  <c r="U13" i="29"/>
  <c r="U26" i="29" s="1"/>
  <c r="T13" i="29"/>
  <c r="T26" i="29" s="1"/>
  <c r="S13" i="29"/>
  <c r="R13" i="29"/>
  <c r="Q13" i="29"/>
  <c r="Q26" i="29" s="1"/>
  <c r="Q45" i="29" s="1"/>
  <c r="P13" i="29"/>
  <c r="P26" i="29" s="1"/>
  <c r="O13" i="29"/>
  <c r="N13" i="29"/>
  <c r="N26" i="29" s="1"/>
  <c r="M13" i="29"/>
  <c r="M26" i="29" s="1"/>
  <c r="L13" i="29"/>
  <c r="L26" i="29" s="1"/>
  <c r="K13" i="29"/>
  <c r="J13" i="29"/>
  <c r="I13" i="29"/>
  <c r="I26" i="29" s="1"/>
  <c r="I45" i="29" s="1"/>
  <c r="H13" i="29"/>
  <c r="H26" i="29" s="1"/>
  <c r="G13" i="29"/>
  <c r="F13" i="29"/>
  <c r="F26" i="29" s="1"/>
  <c r="F45" i="29" s="1"/>
  <c r="E13" i="29"/>
  <c r="E26" i="29" s="1"/>
  <c r="D13" i="29"/>
  <c r="D26" i="29" s="1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G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G37" i="30"/>
  <c r="F37" i="30"/>
  <c r="F44" i="30" s="1"/>
  <c r="E37" i="30"/>
  <c r="E44" i="30" s="1"/>
  <c r="D37" i="30"/>
  <c r="C37" i="30"/>
  <c r="C44" i="30" s="1"/>
  <c r="V26" i="30"/>
  <c r="V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W13" i="30"/>
  <c r="V13" i="30"/>
  <c r="U13" i="30"/>
  <c r="U26" i="30" s="1"/>
  <c r="U45" i="30" s="1"/>
  <c r="T13" i="30"/>
  <c r="T26" i="30" s="1"/>
  <c r="S13" i="30"/>
  <c r="R13" i="30"/>
  <c r="R26" i="30" s="1"/>
  <c r="Q13" i="30"/>
  <c r="Q26" i="30" s="1"/>
  <c r="P13" i="30"/>
  <c r="P26" i="30" s="1"/>
  <c r="O13" i="30"/>
  <c r="N13" i="30"/>
  <c r="N26" i="30" s="1"/>
  <c r="N45" i="30" s="1"/>
  <c r="M13" i="30"/>
  <c r="M26" i="30" s="1"/>
  <c r="M45" i="30" s="1"/>
  <c r="L13" i="30"/>
  <c r="L26" i="30" s="1"/>
  <c r="K13" i="30"/>
  <c r="J13" i="30"/>
  <c r="J26" i="30" s="1"/>
  <c r="I13" i="30"/>
  <c r="I26" i="30" s="1"/>
  <c r="H13" i="30"/>
  <c r="G13" i="30"/>
  <c r="F13" i="30"/>
  <c r="F26" i="30" s="1"/>
  <c r="F45" i="30" s="1"/>
  <c r="E13" i="30"/>
  <c r="E26" i="30" s="1"/>
  <c r="E45" i="30" s="1"/>
  <c r="D13" i="30"/>
  <c r="D26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X44" i="31"/>
  <c r="W44" i="31"/>
  <c r="U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Z37" i="31" s="1"/>
  <c r="W37" i="31"/>
  <c r="V37" i="31"/>
  <c r="V44" i="31" s="1"/>
  <c r="U37" i="31"/>
  <c r="T37" i="31"/>
  <c r="S37" i="31"/>
  <c r="S44" i="31" s="1"/>
  <c r="R37" i="31"/>
  <c r="Q37" i="31"/>
  <c r="Q44" i="31" s="1"/>
  <c r="P37" i="3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I37" i="31"/>
  <c r="H37" i="31"/>
  <c r="G37" i="31"/>
  <c r="G44" i="31" s="1"/>
  <c r="F37" i="31"/>
  <c r="F44" i="31" s="1"/>
  <c r="E37" i="31"/>
  <c r="E44" i="31" s="1"/>
  <c r="D37" i="31"/>
  <c r="C37" i="31"/>
  <c r="C44" i="31" s="1"/>
  <c r="AA26" i="31"/>
  <c r="T26" i="31"/>
  <c r="S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V13" i="31"/>
  <c r="V26" i="31" s="1"/>
  <c r="V45" i="31" s="1"/>
  <c r="U13" i="31"/>
  <c r="T13" i="31"/>
  <c r="S13" i="31"/>
  <c r="R13" i="31"/>
  <c r="R26" i="31" s="1"/>
  <c r="Q13" i="31"/>
  <c r="Q26" i="31" s="1"/>
  <c r="P13" i="31"/>
  <c r="P26" i="31" s="1"/>
  <c r="O13" i="31"/>
  <c r="N13" i="31"/>
  <c r="N26" i="31" s="1"/>
  <c r="N45" i="31" s="1"/>
  <c r="M13" i="3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F13" i="31"/>
  <c r="F26" i="31" s="1"/>
  <c r="F45" i="31" s="1"/>
  <c r="E13" i="3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D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L44" i="32" s="1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V44" i="32" s="1"/>
  <c r="U37" i="32"/>
  <c r="U44" i="32" s="1"/>
  <c r="T37" i="32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M37" i="32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Y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W13" i="32"/>
  <c r="W26" i="32" s="1"/>
  <c r="V13" i="32"/>
  <c r="V26" i="32" s="1"/>
  <c r="U13" i="32"/>
  <c r="T13" i="32"/>
  <c r="T26" i="32" s="1"/>
  <c r="S13" i="32"/>
  <c r="S26" i="32" s="1"/>
  <c r="R13" i="32"/>
  <c r="R26" i="32" s="1"/>
  <c r="Q13" i="32"/>
  <c r="Q26" i="32" s="1"/>
  <c r="Q45" i="32" s="1"/>
  <c r="P13" i="32"/>
  <c r="P26" i="32" s="1"/>
  <c r="P45" i="32" s="1"/>
  <c r="O13" i="32"/>
  <c r="O26" i="32" s="1"/>
  <c r="O45" i="32" s="1"/>
  <c r="N13" i="32"/>
  <c r="N26" i="32" s="1"/>
  <c r="M13" i="32"/>
  <c r="L13" i="32"/>
  <c r="K13" i="32"/>
  <c r="K26" i="32" s="1"/>
  <c r="J13" i="32"/>
  <c r="J26" i="32" s="1"/>
  <c r="I13" i="32"/>
  <c r="I26" i="32" s="1"/>
  <c r="I45" i="32" s="1"/>
  <c r="H13" i="32"/>
  <c r="H26" i="32" s="1"/>
  <c r="H45" i="32" s="1"/>
  <c r="G13" i="32"/>
  <c r="F13" i="32"/>
  <c r="F26" i="32" s="1"/>
  <c r="F45" i="32" s="1"/>
  <c r="E13" i="32"/>
  <c r="D13" i="32"/>
  <c r="D26" i="32" s="1"/>
  <c r="D45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4" i="33"/>
  <c r="K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Z37" i="33" s="1"/>
  <c r="W37" i="33"/>
  <c r="W44" i="33" s="1"/>
  <c r="V37" i="33"/>
  <c r="V44" i="33" s="1"/>
  <c r="U37" i="33"/>
  <c r="U44" i="33" s="1"/>
  <c r="T37" i="33"/>
  <c r="S37" i="33"/>
  <c r="S44" i="33" s="1"/>
  <c r="R37" i="33"/>
  <c r="R44" i="33" s="1"/>
  <c r="Q37" i="33"/>
  <c r="Q44" i="33" s="1"/>
  <c r="P37" i="33"/>
  <c r="P44" i="33" s="1"/>
  <c r="O37" i="33"/>
  <c r="N37" i="33"/>
  <c r="N44" i="33" s="1"/>
  <c r="M37" i="33"/>
  <c r="L37" i="33"/>
  <c r="K37" i="33"/>
  <c r="J37" i="33"/>
  <c r="J44" i="33" s="1"/>
  <c r="I37" i="33"/>
  <c r="I44" i="33" s="1"/>
  <c r="H37" i="33"/>
  <c r="H44" i="33" s="1"/>
  <c r="G37" i="33"/>
  <c r="G44" i="33" s="1"/>
  <c r="F37" i="33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O26" i="33" s="1"/>
  <c r="N25" i="33"/>
  <c r="M25" i="33"/>
  <c r="L25" i="33"/>
  <c r="K25" i="33"/>
  <c r="J25" i="33"/>
  <c r="I25" i="33"/>
  <c r="H25" i="33"/>
  <c r="G25" i="33"/>
  <c r="G26" i="33" s="1"/>
  <c r="F25" i="33"/>
  <c r="E25" i="33"/>
  <c r="D25" i="33"/>
  <c r="C25" i="33"/>
  <c r="AA13" i="33"/>
  <c r="Y13" i="33"/>
  <c r="Y26" i="33" s="1"/>
  <c r="Y45" i="33" s="1"/>
  <c r="X13" i="33"/>
  <c r="X26" i="33" s="1"/>
  <c r="W13" i="33"/>
  <c r="W26" i="33" s="1"/>
  <c r="V13" i="33"/>
  <c r="V26" i="33" s="1"/>
  <c r="U13" i="33"/>
  <c r="U26" i="33" s="1"/>
  <c r="T13" i="33"/>
  <c r="T26" i="33" s="1"/>
  <c r="S13" i="33"/>
  <c r="S26" i="33" s="1"/>
  <c r="S45" i="33" s="1"/>
  <c r="R13" i="33"/>
  <c r="R26" i="33" s="1"/>
  <c r="R45" i="33" s="1"/>
  <c r="Q13" i="33"/>
  <c r="Q26" i="33" s="1"/>
  <c r="Q45" i="33" s="1"/>
  <c r="P13" i="33"/>
  <c r="P26" i="33" s="1"/>
  <c r="P45" i="33" s="1"/>
  <c r="O13" i="33"/>
  <c r="N13" i="33"/>
  <c r="N26" i="33" s="1"/>
  <c r="M13" i="33"/>
  <c r="M26" i="33" s="1"/>
  <c r="L13" i="33"/>
  <c r="K13" i="33"/>
  <c r="J13" i="33"/>
  <c r="J26" i="33" s="1"/>
  <c r="J45" i="33" s="1"/>
  <c r="I13" i="33"/>
  <c r="I26" i="33" s="1"/>
  <c r="I45" i="33" s="1"/>
  <c r="H13" i="33"/>
  <c r="H26" i="33" s="1"/>
  <c r="H45" i="33" s="1"/>
  <c r="G13" i="33"/>
  <c r="F13" i="33"/>
  <c r="F26" i="33" s="1"/>
  <c r="E13" i="33"/>
  <c r="E26" i="33" s="1"/>
  <c r="D13" i="33"/>
  <c r="C13" i="33"/>
  <c r="C26" i="33" s="1"/>
  <c r="C45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W44" i="34"/>
  <c r="O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Z37" i="34" s="1"/>
  <c r="W37" i="34"/>
  <c r="V37" i="34"/>
  <c r="V44" i="34" s="1"/>
  <c r="U37" i="34"/>
  <c r="U44" i="34" s="1"/>
  <c r="T37" i="34"/>
  <c r="S37" i="34"/>
  <c r="S44" i="34" s="1"/>
  <c r="R37" i="34"/>
  <c r="R44" i="34" s="1"/>
  <c r="Q37" i="34"/>
  <c r="Q44" i="34" s="1"/>
  <c r="P37" i="34"/>
  <c r="O37" i="34"/>
  <c r="N37" i="34"/>
  <c r="N44" i="34" s="1"/>
  <c r="M37" i="34"/>
  <c r="M44" i="34" s="1"/>
  <c r="L37" i="34"/>
  <c r="K37" i="34"/>
  <c r="J37" i="34"/>
  <c r="J44" i="34" s="1"/>
  <c r="I37" i="34"/>
  <c r="I44" i="34" s="1"/>
  <c r="H37" i="34"/>
  <c r="G37" i="34"/>
  <c r="G44" i="34" s="1"/>
  <c r="F37" i="34"/>
  <c r="F44" i="34" s="1"/>
  <c r="E37" i="34"/>
  <c r="E44" i="34" s="1"/>
  <c r="D37" i="34"/>
  <c r="C37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Y45" i="34" s="1"/>
  <c r="X13" i="34"/>
  <c r="X26" i="34" s="1"/>
  <c r="W13" i="34"/>
  <c r="W26" i="34" s="1"/>
  <c r="V13" i="34"/>
  <c r="V26" i="34" s="1"/>
  <c r="U13" i="34"/>
  <c r="U26" i="34" s="1"/>
  <c r="T13" i="34"/>
  <c r="T26" i="34" s="1"/>
  <c r="S13" i="34"/>
  <c r="R13" i="34"/>
  <c r="R26" i="34" s="1"/>
  <c r="R45" i="34" s="1"/>
  <c r="Q13" i="34"/>
  <c r="Q26" i="34" s="1"/>
  <c r="Q45" i="34" s="1"/>
  <c r="P13" i="34"/>
  <c r="P26" i="34" s="1"/>
  <c r="O13" i="34"/>
  <c r="O26" i="34" s="1"/>
  <c r="N13" i="34"/>
  <c r="N26" i="34" s="1"/>
  <c r="M13" i="34"/>
  <c r="M26" i="34" s="1"/>
  <c r="L13" i="34"/>
  <c r="L26" i="34" s="1"/>
  <c r="K13" i="34"/>
  <c r="J13" i="34"/>
  <c r="J26" i="34" s="1"/>
  <c r="J45" i="34" s="1"/>
  <c r="I13" i="34"/>
  <c r="I26" i="34" s="1"/>
  <c r="I45" i="34" s="1"/>
  <c r="H13" i="34"/>
  <c r="H26" i="34" s="1"/>
  <c r="G13" i="34"/>
  <c r="G26" i="34" s="1"/>
  <c r="G45" i="34" s="1"/>
  <c r="F13" i="34"/>
  <c r="F26" i="34" s="1"/>
  <c r="E13" i="34"/>
  <c r="E26" i="34" s="1"/>
  <c r="D13" i="34"/>
  <c r="D26" i="34" s="1"/>
  <c r="C13" i="34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O44" i="35"/>
  <c r="G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O37" i="35"/>
  <c r="N37" i="35"/>
  <c r="N44" i="35" s="1"/>
  <c r="M37" i="35"/>
  <c r="M44" i="35" s="1"/>
  <c r="L37" i="35"/>
  <c r="K37" i="35"/>
  <c r="K44" i="35" s="1"/>
  <c r="J37" i="35"/>
  <c r="J44" i="35" s="1"/>
  <c r="I37" i="35"/>
  <c r="I44" i="35" s="1"/>
  <c r="H37" i="35"/>
  <c r="G37" i="35"/>
  <c r="F37" i="35"/>
  <c r="F44" i="35" s="1"/>
  <c r="E37" i="35"/>
  <c r="E44" i="35" s="1"/>
  <c r="D37" i="35"/>
  <c r="D44" i="35" s="1"/>
  <c r="C37" i="35"/>
  <c r="C44" i="35" s="1"/>
  <c r="R26" i="35"/>
  <c r="R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V13" i="35"/>
  <c r="U13" i="35"/>
  <c r="U26" i="35" s="1"/>
  <c r="U45" i="35" s="1"/>
  <c r="T13" i="35"/>
  <c r="T26" i="35" s="1"/>
  <c r="S13" i="35"/>
  <c r="S26" i="35" s="1"/>
  <c r="R13" i="35"/>
  <c r="Q13" i="35"/>
  <c r="Q26" i="35" s="1"/>
  <c r="P13" i="35"/>
  <c r="P26" i="35" s="1"/>
  <c r="O13" i="35"/>
  <c r="O26" i="35" s="1"/>
  <c r="N13" i="35"/>
  <c r="N26" i="35" s="1"/>
  <c r="N45" i="35" s="1"/>
  <c r="M13" i="35"/>
  <c r="M26" i="35" s="1"/>
  <c r="M45" i="35" s="1"/>
  <c r="L13" i="35"/>
  <c r="L26" i="35" s="1"/>
  <c r="K13" i="35"/>
  <c r="K26" i="35" s="1"/>
  <c r="J13" i="35"/>
  <c r="J26" i="35" s="1"/>
  <c r="I13" i="35"/>
  <c r="I26" i="35" s="1"/>
  <c r="H13" i="35"/>
  <c r="H26" i="35" s="1"/>
  <c r="G13" i="35"/>
  <c r="G26" i="35" s="1"/>
  <c r="F13" i="35"/>
  <c r="E13" i="35"/>
  <c r="E26" i="35" s="1"/>
  <c r="E45" i="35" s="1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V37" i="36"/>
  <c r="V44" i="36" s="1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N37" i="36"/>
  <c r="N44" i="36" s="1"/>
  <c r="M37" i="36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F37" i="36"/>
  <c r="F44" i="36" s="1"/>
  <c r="E37" i="36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Y45" i="36" s="1"/>
  <c r="X13" i="36"/>
  <c r="X26" i="36" s="1"/>
  <c r="W13" i="36"/>
  <c r="W26" i="36" s="1"/>
  <c r="V13" i="36"/>
  <c r="V26" i="36" s="1"/>
  <c r="U13" i="36"/>
  <c r="U26" i="36" s="1"/>
  <c r="T13" i="36"/>
  <c r="T26" i="36" s="1"/>
  <c r="S13" i="36"/>
  <c r="S26" i="36" s="1"/>
  <c r="R13" i="36"/>
  <c r="Q13" i="36"/>
  <c r="Q26" i="36" s="1"/>
  <c r="Q45" i="36" s="1"/>
  <c r="P13" i="36"/>
  <c r="P26" i="36" s="1"/>
  <c r="P45" i="36" s="1"/>
  <c r="O13" i="36"/>
  <c r="N13" i="36"/>
  <c r="N26" i="36" s="1"/>
  <c r="M13" i="36"/>
  <c r="M26" i="36" s="1"/>
  <c r="L13" i="36"/>
  <c r="L26" i="36" s="1"/>
  <c r="K13" i="36"/>
  <c r="K26" i="36" s="1"/>
  <c r="J13" i="36"/>
  <c r="I13" i="36"/>
  <c r="I26" i="36" s="1"/>
  <c r="I45" i="36" s="1"/>
  <c r="H13" i="36"/>
  <c r="H26" i="36" s="1"/>
  <c r="H45" i="36" s="1"/>
  <c r="G13" i="36"/>
  <c r="G26" i="36" s="1"/>
  <c r="F13" i="36"/>
  <c r="F26" i="36" s="1"/>
  <c r="E13" i="36"/>
  <c r="E26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G44" i="37" s="1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F37" i="37"/>
  <c r="F44" i="37" s="1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Y45" i="37" s="1"/>
  <c r="X13" i="37"/>
  <c r="X26" i="37" s="1"/>
  <c r="W13" i="37"/>
  <c r="V13" i="37"/>
  <c r="V26" i="37" s="1"/>
  <c r="V45" i="37" s="1"/>
  <c r="U13" i="37"/>
  <c r="U26" i="37" s="1"/>
  <c r="U45" i="37" s="1"/>
  <c r="T13" i="37"/>
  <c r="T26" i="37" s="1"/>
  <c r="T45" i="37" s="1"/>
  <c r="S13" i="37"/>
  <c r="S26" i="37" s="1"/>
  <c r="S45" i="37" s="1"/>
  <c r="R13" i="37"/>
  <c r="Q13" i="37"/>
  <c r="Q26" i="37" s="1"/>
  <c r="Q45" i="37" s="1"/>
  <c r="P13" i="37"/>
  <c r="P26" i="37" s="1"/>
  <c r="P45" i="37" s="1"/>
  <c r="O13" i="37"/>
  <c r="O26" i="37" s="1"/>
  <c r="N13" i="37"/>
  <c r="N26" i="37" s="1"/>
  <c r="N45" i="37" s="1"/>
  <c r="M13" i="37"/>
  <c r="M26" i="37" s="1"/>
  <c r="M45" i="37" s="1"/>
  <c r="L13" i="37"/>
  <c r="L26" i="37" s="1"/>
  <c r="L45" i="37" s="1"/>
  <c r="K13" i="37"/>
  <c r="K26" i="37" s="1"/>
  <c r="K45" i="37" s="1"/>
  <c r="J13" i="37"/>
  <c r="I13" i="37"/>
  <c r="I26" i="37" s="1"/>
  <c r="I45" i="37" s="1"/>
  <c r="H13" i="37"/>
  <c r="H26" i="37" s="1"/>
  <c r="H45" i="37" s="1"/>
  <c r="G13" i="37"/>
  <c r="G26" i="37" s="1"/>
  <c r="G45" i="37" s="1"/>
  <c r="F13" i="37"/>
  <c r="E13" i="37"/>
  <c r="E26" i="37" s="1"/>
  <c r="E45" i="37" s="1"/>
  <c r="D13" i="37"/>
  <c r="D26" i="37" s="1"/>
  <c r="D45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O44" i="38" s="1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V37" i="38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F37" i="38"/>
  <c r="F44" i="38" s="1"/>
  <c r="E37" i="38"/>
  <c r="E44" i="38" s="1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W13" i="38"/>
  <c r="W26" i="38" s="1"/>
  <c r="V13" i="38"/>
  <c r="V26" i="38" s="1"/>
  <c r="U13" i="38"/>
  <c r="U26" i="38" s="1"/>
  <c r="U45" i="38" s="1"/>
  <c r="T13" i="38"/>
  <c r="T26" i="38" s="1"/>
  <c r="T45" i="38" s="1"/>
  <c r="S13" i="38"/>
  <c r="S26" i="38" s="1"/>
  <c r="S45" i="38" s="1"/>
  <c r="R13" i="38"/>
  <c r="Q13" i="38"/>
  <c r="Q26" i="38" s="1"/>
  <c r="P13" i="38"/>
  <c r="O13" i="38"/>
  <c r="O26" i="38" s="1"/>
  <c r="N13" i="38"/>
  <c r="N26" i="38" s="1"/>
  <c r="M13" i="38"/>
  <c r="M26" i="38" s="1"/>
  <c r="M45" i="38" s="1"/>
  <c r="L13" i="38"/>
  <c r="L26" i="38" s="1"/>
  <c r="L45" i="38" s="1"/>
  <c r="K13" i="38"/>
  <c r="K26" i="38" s="1"/>
  <c r="K45" i="38" s="1"/>
  <c r="J13" i="38"/>
  <c r="I13" i="38"/>
  <c r="I26" i="38" s="1"/>
  <c r="I45" i="38" s="1"/>
  <c r="H13" i="38"/>
  <c r="H26" i="38" s="1"/>
  <c r="G13" i="38"/>
  <c r="G26" i="38" s="1"/>
  <c r="F13" i="38"/>
  <c r="F26" i="38" s="1"/>
  <c r="E13" i="38"/>
  <c r="E26" i="38" s="1"/>
  <c r="D13" i="38"/>
  <c r="D26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V44" i="39"/>
  <c r="N44" i="39"/>
  <c r="F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V37" i="39"/>
  <c r="U37" i="39"/>
  <c r="T37" i="39"/>
  <c r="S37" i="39"/>
  <c r="S44" i="39" s="1"/>
  <c r="R37" i="39"/>
  <c r="R44" i="39" s="1"/>
  <c r="Q37" i="39"/>
  <c r="Q44" i="39" s="1"/>
  <c r="P37" i="39"/>
  <c r="P44" i="39" s="1"/>
  <c r="O37" i="39"/>
  <c r="N37" i="39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F37" i="39"/>
  <c r="E37" i="39"/>
  <c r="E44" i="39" s="1"/>
  <c r="D37" i="39"/>
  <c r="D44" i="39" s="1"/>
  <c r="C37" i="39"/>
  <c r="C44" i="39" s="1"/>
  <c r="AA25" i="39"/>
  <c r="Z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Y45" i="39" s="1"/>
  <c r="X13" i="39"/>
  <c r="W13" i="39"/>
  <c r="W26" i="39" s="1"/>
  <c r="V13" i="39"/>
  <c r="V26" i="39" s="1"/>
  <c r="U13" i="39"/>
  <c r="U26" i="39" s="1"/>
  <c r="T13" i="39"/>
  <c r="T26" i="39" s="1"/>
  <c r="S13" i="39"/>
  <c r="S26" i="39" s="1"/>
  <c r="S45" i="39" s="1"/>
  <c r="R13" i="39"/>
  <c r="Q13" i="39"/>
  <c r="Q26" i="39" s="1"/>
  <c r="Q45" i="39" s="1"/>
  <c r="P13" i="39"/>
  <c r="P26" i="39" s="1"/>
  <c r="O13" i="39"/>
  <c r="O26" i="39" s="1"/>
  <c r="N13" i="39"/>
  <c r="N26" i="39" s="1"/>
  <c r="M13" i="39"/>
  <c r="M26" i="39" s="1"/>
  <c r="L13" i="39"/>
  <c r="L26" i="39" s="1"/>
  <c r="K13" i="39"/>
  <c r="K26" i="39" s="1"/>
  <c r="J13" i="39"/>
  <c r="I13" i="39"/>
  <c r="I26" i="39" s="1"/>
  <c r="I45" i="39" s="1"/>
  <c r="H13" i="39"/>
  <c r="H26" i="39" s="1"/>
  <c r="G13" i="39"/>
  <c r="G26" i="39" s="1"/>
  <c r="F13" i="39"/>
  <c r="F26" i="39" s="1"/>
  <c r="E13" i="39"/>
  <c r="E26" i="39" s="1"/>
  <c r="D13" i="39"/>
  <c r="D26" i="39" s="1"/>
  <c r="C13" i="39"/>
  <c r="C26" i="39" s="1"/>
  <c r="C45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P45" i="40" s="1"/>
  <c r="O37" i="40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H45" i="40" s="1"/>
  <c r="G37" i="40"/>
  <c r="F37" i="40"/>
  <c r="F44" i="40" s="1"/>
  <c r="E37" i="40"/>
  <c r="E44" i="40" s="1"/>
  <c r="D37" i="40"/>
  <c r="D44" i="40" s="1"/>
  <c r="C37" i="40"/>
  <c r="C44" i="40" s="1"/>
  <c r="Q26" i="40"/>
  <c r="Q45" i="40" s="1"/>
  <c r="N26" i="40"/>
  <c r="AA25" i="40"/>
  <c r="Z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W13" i="40"/>
  <c r="W26" i="40" s="1"/>
  <c r="V13" i="40"/>
  <c r="V26" i="40" s="1"/>
  <c r="U13" i="40"/>
  <c r="U26" i="40" s="1"/>
  <c r="T13" i="40"/>
  <c r="T26" i="40" s="1"/>
  <c r="T45" i="40" s="1"/>
  <c r="S13" i="40"/>
  <c r="S26" i="40" s="1"/>
  <c r="R13" i="40"/>
  <c r="R26" i="40" s="1"/>
  <c r="R45" i="40" s="1"/>
  <c r="Q13" i="40"/>
  <c r="P13" i="40"/>
  <c r="P26" i="40" s="1"/>
  <c r="O13" i="40"/>
  <c r="O26" i="40" s="1"/>
  <c r="N13" i="40"/>
  <c r="M13" i="40"/>
  <c r="M26" i="40" s="1"/>
  <c r="L13" i="40"/>
  <c r="L26" i="40" s="1"/>
  <c r="L45" i="40" s="1"/>
  <c r="K13" i="40"/>
  <c r="K26" i="40" s="1"/>
  <c r="J13" i="40"/>
  <c r="I13" i="40"/>
  <c r="I26" i="40" s="1"/>
  <c r="H13" i="40"/>
  <c r="H26" i="40" s="1"/>
  <c r="G13" i="40"/>
  <c r="F13" i="40"/>
  <c r="F26" i="40" s="1"/>
  <c r="F45" i="40" s="1"/>
  <c r="E13" i="40"/>
  <c r="E26" i="40" s="1"/>
  <c r="D13" i="40"/>
  <c r="D26" i="40" s="1"/>
  <c r="D45" i="40" s="1"/>
  <c r="C13" i="40"/>
  <c r="C26" i="40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Q45" i="1" s="1"/>
  <c r="P37" i="1"/>
  <c r="O37" i="1"/>
  <c r="O44" i="1" s="1"/>
  <c r="N37" i="1"/>
  <c r="N44" i="1" s="1"/>
  <c r="M37" i="1"/>
  <c r="L37" i="1"/>
  <c r="L44" i="1" s="1"/>
  <c r="K37" i="1"/>
  <c r="J37" i="1"/>
  <c r="I37" i="1"/>
  <c r="H37" i="1"/>
  <c r="H44" i="1" s="1"/>
  <c r="H45" i="1" s="1"/>
  <c r="G37" i="1"/>
  <c r="F37" i="1"/>
  <c r="F44" i="1" s="1"/>
  <c r="E37" i="1"/>
  <c r="D37" i="1"/>
  <c r="D44" i="1" s="1"/>
  <c r="C37" i="1"/>
  <c r="T26" i="1"/>
  <c r="Q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W13" i="1"/>
  <c r="W26" i="1" s="1"/>
  <c r="V13" i="1"/>
  <c r="V26" i="1" s="1"/>
  <c r="V45" i="1" s="1"/>
  <c r="U13" i="1"/>
  <c r="U26" i="1" s="1"/>
  <c r="T13" i="1"/>
  <c r="S13" i="1"/>
  <c r="S26" i="1" s="1"/>
  <c r="R13" i="1"/>
  <c r="Q13" i="1"/>
  <c r="P13" i="1"/>
  <c r="P26" i="1" s="1"/>
  <c r="O13" i="1"/>
  <c r="O26" i="1" s="1"/>
  <c r="N13" i="1"/>
  <c r="N26" i="1" s="1"/>
  <c r="N45" i="1" s="1"/>
  <c r="M13" i="1"/>
  <c r="M26" i="1" s="1"/>
  <c r="L13" i="1"/>
  <c r="L26" i="1" s="1"/>
  <c r="K13" i="1"/>
  <c r="K26" i="1" s="1"/>
  <c r="J13" i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D13" i="1"/>
  <c r="D26" i="1" s="1"/>
  <c r="D45" i="1" s="1"/>
  <c r="C13" i="1"/>
  <c r="C26" i="1" s="1"/>
  <c r="W45" i="1" l="1"/>
  <c r="X26" i="38"/>
  <c r="E44" i="36"/>
  <c r="E45" i="36" s="1"/>
  <c r="U44" i="36"/>
  <c r="U45" i="36" s="1"/>
  <c r="F44" i="33"/>
  <c r="H45" i="31"/>
  <c r="R26" i="39"/>
  <c r="R45" i="39" s="1"/>
  <c r="T44" i="39"/>
  <c r="F26" i="37"/>
  <c r="F45" i="37" s="1"/>
  <c r="Y45" i="1"/>
  <c r="K45" i="39"/>
  <c r="R26" i="38"/>
  <c r="R45" i="38" s="1"/>
  <c r="W44" i="37"/>
  <c r="T44" i="32"/>
  <c r="N45" i="40"/>
  <c r="M44" i="33"/>
  <c r="J45" i="32"/>
  <c r="R45" i="32"/>
  <c r="AA45" i="32"/>
  <c r="G26" i="31"/>
  <c r="G45" i="31" s="1"/>
  <c r="O26" i="31"/>
  <c r="O45" i="31" s="1"/>
  <c r="W26" i="31"/>
  <c r="W45" i="31" s="1"/>
  <c r="G26" i="30"/>
  <c r="G45" i="30" s="1"/>
  <c r="O26" i="30"/>
  <c r="O45" i="30" s="1"/>
  <c r="W26" i="30"/>
  <c r="W45" i="30" s="1"/>
  <c r="E26" i="26"/>
  <c r="E45" i="26" s="1"/>
  <c r="AA26" i="25"/>
  <c r="J44" i="23"/>
  <c r="R44" i="23"/>
  <c r="C44" i="18"/>
  <c r="K44" i="18"/>
  <c r="S44" i="18"/>
  <c r="AA45" i="3"/>
  <c r="F26" i="16"/>
  <c r="F45" i="16" s="1"/>
  <c r="V26" i="16"/>
  <c r="V45" i="16" s="1"/>
  <c r="J26" i="2"/>
  <c r="J45" i="2" s="1"/>
  <c r="R26" i="2"/>
  <c r="R45" i="2" s="1"/>
  <c r="G44" i="1"/>
  <c r="G45" i="1" s="1"/>
  <c r="J26" i="29"/>
  <c r="I44" i="25"/>
  <c r="U26" i="20"/>
  <c r="U45" i="20" s="1"/>
  <c r="G44" i="40"/>
  <c r="F26" i="35"/>
  <c r="F45" i="35" s="1"/>
  <c r="O44" i="33"/>
  <c r="U44" i="39"/>
  <c r="L44" i="29"/>
  <c r="Y44" i="27"/>
  <c r="H44" i="24"/>
  <c r="J44" i="1"/>
  <c r="E45" i="40"/>
  <c r="M45" i="40"/>
  <c r="U45" i="40"/>
  <c r="D45" i="39"/>
  <c r="L45" i="39"/>
  <c r="T45" i="39"/>
  <c r="X44" i="38"/>
  <c r="Z44" i="38" s="1"/>
  <c r="Z37" i="38"/>
  <c r="Z13" i="33"/>
  <c r="E26" i="22"/>
  <c r="E45" i="22" s="1"/>
  <c r="X26" i="21"/>
  <c r="Z26" i="21" s="1"/>
  <c r="J44" i="21"/>
  <c r="R44" i="21"/>
  <c r="X26" i="20"/>
  <c r="X45" i="20" s="1"/>
  <c r="Z45" i="20" s="1"/>
  <c r="Z13" i="20"/>
  <c r="J26" i="40"/>
  <c r="J45" i="40" s="1"/>
  <c r="H26" i="30"/>
  <c r="D44" i="18"/>
  <c r="D45" i="18" s="1"/>
  <c r="T44" i="18"/>
  <c r="T45" i="18" s="1"/>
  <c r="D26" i="25"/>
  <c r="D45" i="25" s="1"/>
  <c r="W26" i="37"/>
  <c r="O44" i="37"/>
  <c r="O45" i="37" s="1"/>
  <c r="O26" i="36"/>
  <c r="J26" i="1"/>
  <c r="R26" i="1"/>
  <c r="R45" i="1" s="1"/>
  <c r="C44" i="1"/>
  <c r="K44" i="1"/>
  <c r="V45" i="40"/>
  <c r="E45" i="39"/>
  <c r="G44" i="39"/>
  <c r="O44" i="39"/>
  <c r="W44" i="39"/>
  <c r="D45" i="38"/>
  <c r="H44" i="31"/>
  <c r="P44" i="31"/>
  <c r="P45" i="31" s="1"/>
  <c r="H44" i="28"/>
  <c r="H45" i="28" s="1"/>
  <c r="P44" i="28"/>
  <c r="E26" i="24"/>
  <c r="E45" i="24" s="1"/>
  <c r="M26" i="24"/>
  <c r="M45" i="24" s="1"/>
  <c r="U26" i="24"/>
  <c r="U45" i="24" s="1"/>
  <c r="J44" i="24"/>
  <c r="J45" i="24" s="1"/>
  <c r="R44" i="24"/>
  <c r="AA45" i="19"/>
  <c r="T45" i="9"/>
  <c r="M44" i="36"/>
  <c r="M45" i="36" s="1"/>
  <c r="F26" i="26"/>
  <c r="F45" i="26" s="1"/>
  <c r="Y44" i="25"/>
  <c r="V26" i="35"/>
  <c r="V45" i="35" s="1"/>
  <c r="I44" i="1"/>
  <c r="W45" i="36"/>
  <c r="P44" i="24"/>
  <c r="W45" i="40"/>
  <c r="F45" i="39"/>
  <c r="N45" i="39"/>
  <c r="V45" i="39"/>
  <c r="E45" i="38"/>
  <c r="O45" i="34"/>
  <c r="W45" i="34"/>
  <c r="Z13" i="32"/>
  <c r="X26" i="32"/>
  <c r="Z26" i="32" s="1"/>
  <c r="Z25" i="32"/>
  <c r="I44" i="31"/>
  <c r="Y44" i="31"/>
  <c r="D44" i="30"/>
  <c r="L44" i="30"/>
  <c r="T44" i="30"/>
  <c r="D45" i="28"/>
  <c r="F45" i="24"/>
  <c r="C45" i="19"/>
  <c r="K45" i="19"/>
  <c r="P26" i="38"/>
  <c r="L44" i="35"/>
  <c r="R26" i="29"/>
  <c r="S44" i="19"/>
  <c r="S45" i="19" s="1"/>
  <c r="O45" i="1"/>
  <c r="P44" i="1"/>
  <c r="P45" i="1" s="1"/>
  <c r="O44" i="40"/>
  <c r="O45" i="40" s="1"/>
  <c r="J26" i="39"/>
  <c r="J45" i="39" s="1"/>
  <c r="J26" i="38"/>
  <c r="J45" i="38" s="1"/>
  <c r="G44" i="38"/>
  <c r="W44" i="38"/>
  <c r="Z50" i="1"/>
  <c r="Z50" i="35"/>
  <c r="P45" i="29"/>
  <c r="Z25" i="29"/>
  <c r="G26" i="27"/>
  <c r="G45" i="27" s="1"/>
  <c r="O26" i="27"/>
  <c r="O45" i="27" s="1"/>
  <c r="W26" i="27"/>
  <c r="W45" i="27" s="1"/>
  <c r="AA44" i="26"/>
  <c r="J44" i="26"/>
  <c r="J45" i="23"/>
  <c r="R45" i="23"/>
  <c r="D45" i="19"/>
  <c r="L45" i="19"/>
  <c r="T45" i="19"/>
  <c r="Y45" i="11"/>
  <c r="G44" i="36"/>
  <c r="G45" i="36" s="1"/>
  <c r="O44" i="36"/>
  <c r="W44" i="36"/>
  <c r="G45" i="35"/>
  <c r="O45" i="35"/>
  <c r="W45" i="35"/>
  <c r="AA26" i="34"/>
  <c r="AA45" i="34" s="1"/>
  <c r="AA26" i="33"/>
  <c r="AA45" i="33" s="1"/>
  <c r="C45" i="32"/>
  <c r="M44" i="32"/>
  <c r="AA26" i="30"/>
  <c r="AA45" i="30" s="1"/>
  <c r="C26" i="29"/>
  <c r="C45" i="29" s="1"/>
  <c r="K26" i="29"/>
  <c r="K45" i="29" s="1"/>
  <c r="S26" i="29"/>
  <c r="S45" i="29" s="1"/>
  <c r="G26" i="28"/>
  <c r="G45" i="28" s="1"/>
  <c r="O26" i="28"/>
  <c r="O45" i="28" s="1"/>
  <c r="W26" i="28"/>
  <c r="W45" i="28" s="1"/>
  <c r="G45" i="26"/>
  <c r="W45" i="26"/>
  <c r="V45" i="25"/>
  <c r="E26" i="25"/>
  <c r="E45" i="25" s="1"/>
  <c r="M26" i="25"/>
  <c r="M45" i="25" s="1"/>
  <c r="J44" i="25"/>
  <c r="J45" i="25" s="1"/>
  <c r="AA44" i="25"/>
  <c r="D45" i="23"/>
  <c r="T45" i="23"/>
  <c r="N45" i="22"/>
  <c r="F26" i="22"/>
  <c r="F45" i="22" s="1"/>
  <c r="I45" i="20"/>
  <c r="Q45" i="20"/>
  <c r="Y45" i="20"/>
  <c r="G26" i="18"/>
  <c r="G45" i="18" s="1"/>
  <c r="O26" i="18"/>
  <c r="O45" i="18" s="1"/>
  <c r="W26" i="18"/>
  <c r="W45" i="18" s="1"/>
  <c r="F45" i="15"/>
  <c r="K45" i="13"/>
  <c r="W44" i="13"/>
  <c r="J44" i="11"/>
  <c r="R44" i="11"/>
  <c r="R45" i="11" s="1"/>
  <c r="H45" i="35"/>
  <c r="C26" i="34"/>
  <c r="K26" i="34"/>
  <c r="K45" i="34" s="1"/>
  <c r="S26" i="34"/>
  <c r="S45" i="34" s="1"/>
  <c r="H44" i="34"/>
  <c r="H45" i="34" s="1"/>
  <c r="P44" i="34"/>
  <c r="P45" i="34" s="1"/>
  <c r="K26" i="33"/>
  <c r="K45" i="33" s="1"/>
  <c r="L26" i="32"/>
  <c r="L45" i="32" s="1"/>
  <c r="N44" i="32"/>
  <c r="C26" i="30"/>
  <c r="C45" i="30" s="1"/>
  <c r="K26" i="30"/>
  <c r="K45" i="30" s="1"/>
  <c r="S26" i="30"/>
  <c r="S45" i="30" s="1"/>
  <c r="AA26" i="27"/>
  <c r="P45" i="24"/>
  <c r="H26" i="24"/>
  <c r="H45" i="24" s="1"/>
  <c r="E26" i="23"/>
  <c r="E45" i="23" s="1"/>
  <c r="M26" i="23"/>
  <c r="M45" i="23" s="1"/>
  <c r="G45" i="22"/>
  <c r="O45" i="22"/>
  <c r="W45" i="22"/>
  <c r="X26" i="22"/>
  <c r="X45" i="22" s="1"/>
  <c r="J44" i="22"/>
  <c r="R44" i="22"/>
  <c r="R45" i="22" s="1"/>
  <c r="J26" i="21"/>
  <c r="J45" i="21" s="1"/>
  <c r="R26" i="21"/>
  <c r="J26" i="20"/>
  <c r="J45" i="20" s="1"/>
  <c r="R26" i="20"/>
  <c r="R45" i="20" s="1"/>
  <c r="Z44" i="20"/>
  <c r="G26" i="19"/>
  <c r="G45" i="19" s="1"/>
  <c r="O26" i="19"/>
  <c r="O45" i="19" s="1"/>
  <c r="W26" i="19"/>
  <c r="W45" i="19" s="1"/>
  <c r="H26" i="18"/>
  <c r="H45" i="18" s="1"/>
  <c r="P26" i="18"/>
  <c r="P45" i="18" s="1"/>
  <c r="X26" i="18"/>
  <c r="X26" i="17"/>
  <c r="X45" i="17" s="1"/>
  <c r="Z45" i="17" s="1"/>
  <c r="Z13" i="17"/>
  <c r="AA26" i="16"/>
  <c r="W45" i="15"/>
  <c r="S45" i="13"/>
  <c r="H44" i="13"/>
  <c r="H45" i="13" s="1"/>
  <c r="X44" i="13"/>
  <c r="Z37" i="12"/>
  <c r="C44" i="11"/>
  <c r="K44" i="11"/>
  <c r="S44" i="11"/>
  <c r="S45" i="8"/>
  <c r="K26" i="8"/>
  <c r="K45" i="8" s="1"/>
  <c r="M45" i="4"/>
  <c r="E44" i="4"/>
  <c r="E45" i="4" s="1"/>
  <c r="M44" i="4"/>
  <c r="U44" i="4"/>
  <c r="U45" i="4" s="1"/>
  <c r="Z44" i="4"/>
  <c r="J45" i="3"/>
  <c r="R26" i="3"/>
  <c r="J26" i="37"/>
  <c r="J45" i="37" s="1"/>
  <c r="R26" i="37"/>
  <c r="R45" i="37" s="1"/>
  <c r="J26" i="36"/>
  <c r="J45" i="36" s="1"/>
  <c r="R26" i="36"/>
  <c r="R45" i="36" s="1"/>
  <c r="D26" i="33"/>
  <c r="D45" i="33" s="1"/>
  <c r="L26" i="33"/>
  <c r="L45" i="33" s="1"/>
  <c r="D44" i="31"/>
  <c r="T44" i="31"/>
  <c r="D45" i="30"/>
  <c r="L45" i="30"/>
  <c r="T45" i="30"/>
  <c r="H44" i="29"/>
  <c r="H45" i="29" s="1"/>
  <c r="P44" i="29"/>
  <c r="Z50" i="29"/>
  <c r="C26" i="27"/>
  <c r="K26" i="27"/>
  <c r="S26" i="27"/>
  <c r="S45" i="27" s="1"/>
  <c r="H45" i="25"/>
  <c r="P45" i="25"/>
  <c r="Q45" i="24"/>
  <c r="Y45" i="24"/>
  <c r="V45" i="23"/>
  <c r="U45" i="23"/>
  <c r="H45" i="22"/>
  <c r="P45" i="22"/>
  <c r="C45" i="20"/>
  <c r="K45" i="20"/>
  <c r="AA45" i="20"/>
  <c r="I45" i="18"/>
  <c r="P45" i="9"/>
  <c r="H26" i="9"/>
  <c r="H45" i="9" s="1"/>
  <c r="X26" i="9"/>
  <c r="F26" i="7"/>
  <c r="F45" i="7" s="1"/>
  <c r="N26" i="7"/>
  <c r="N45" i="7" s="1"/>
  <c r="V26" i="7"/>
  <c r="V45" i="7" s="1"/>
  <c r="F26" i="6"/>
  <c r="F45" i="6" s="1"/>
  <c r="N26" i="6"/>
  <c r="N45" i="6" s="1"/>
  <c r="V26" i="6"/>
  <c r="V45" i="6" s="1"/>
  <c r="F26" i="5"/>
  <c r="F45" i="5" s="1"/>
  <c r="N26" i="5"/>
  <c r="N45" i="5" s="1"/>
  <c r="V26" i="5"/>
  <c r="V45" i="5" s="1"/>
  <c r="H44" i="35"/>
  <c r="P44" i="35"/>
  <c r="P45" i="35" s="1"/>
  <c r="C44" i="34"/>
  <c r="K44" i="34"/>
  <c r="L45" i="31"/>
  <c r="H44" i="30"/>
  <c r="P44" i="30"/>
  <c r="AA26" i="28"/>
  <c r="AA45" i="28" s="1"/>
  <c r="D44" i="28"/>
  <c r="L44" i="28"/>
  <c r="L45" i="28" s="1"/>
  <c r="T44" i="28"/>
  <c r="T45" i="28" s="1"/>
  <c r="D45" i="27"/>
  <c r="T45" i="27"/>
  <c r="R45" i="26"/>
  <c r="J26" i="26"/>
  <c r="G26" i="23"/>
  <c r="J45" i="18"/>
  <c r="R45" i="18"/>
  <c r="Z13" i="18"/>
  <c r="AA44" i="16"/>
  <c r="AA45" i="16" s="1"/>
  <c r="Z37" i="13"/>
  <c r="V44" i="38"/>
  <c r="V45" i="38" s="1"/>
  <c r="C45" i="35"/>
  <c r="K45" i="35"/>
  <c r="F45" i="34"/>
  <c r="N45" i="34"/>
  <c r="V45" i="34"/>
  <c r="D44" i="34"/>
  <c r="L44" i="34"/>
  <c r="T44" i="34"/>
  <c r="L44" i="33"/>
  <c r="T44" i="33"/>
  <c r="T45" i="33" s="1"/>
  <c r="G26" i="32"/>
  <c r="G45" i="32" s="1"/>
  <c r="G26" i="29"/>
  <c r="G45" i="29" s="1"/>
  <c r="O26" i="29"/>
  <c r="O45" i="29" s="1"/>
  <c r="W26" i="29"/>
  <c r="W45" i="29" s="1"/>
  <c r="C26" i="28"/>
  <c r="C45" i="28" s="1"/>
  <c r="K26" i="28"/>
  <c r="K45" i="28" s="1"/>
  <c r="S26" i="28"/>
  <c r="S45" i="28" s="1"/>
  <c r="F44" i="28"/>
  <c r="F45" i="28" s="1"/>
  <c r="N44" i="28"/>
  <c r="N45" i="28" s="1"/>
  <c r="V44" i="28"/>
  <c r="C45" i="26"/>
  <c r="K45" i="26"/>
  <c r="S45" i="26"/>
  <c r="R26" i="25"/>
  <c r="R45" i="25" s="1"/>
  <c r="Z13" i="25"/>
  <c r="I26" i="25"/>
  <c r="I45" i="25" s="1"/>
  <c r="Y26" i="25"/>
  <c r="Y45" i="25" s="1"/>
  <c r="S45" i="24"/>
  <c r="P45" i="23"/>
  <c r="H26" i="23"/>
  <c r="H45" i="23" s="1"/>
  <c r="J26" i="22"/>
  <c r="J45" i="22" s="1"/>
  <c r="J26" i="19"/>
  <c r="J45" i="19" s="1"/>
  <c r="R26" i="19"/>
  <c r="R45" i="19" s="1"/>
  <c r="Z13" i="19"/>
  <c r="C26" i="18"/>
  <c r="C45" i="18" s="1"/>
  <c r="K26" i="18"/>
  <c r="K45" i="18" s="1"/>
  <c r="S26" i="18"/>
  <c r="S45" i="18" s="1"/>
  <c r="AA45" i="18"/>
  <c r="C45" i="17"/>
  <c r="S45" i="16"/>
  <c r="K44" i="16"/>
  <c r="F26" i="14"/>
  <c r="F45" i="14" s="1"/>
  <c r="N26" i="14"/>
  <c r="V26" i="14"/>
  <c r="K44" i="14"/>
  <c r="K45" i="14" s="1"/>
  <c r="H45" i="11"/>
  <c r="Z25" i="11"/>
  <c r="V45" i="8"/>
  <c r="X44" i="7"/>
  <c r="Z37" i="7"/>
  <c r="J44" i="3"/>
  <c r="R44" i="3"/>
  <c r="H45" i="16"/>
  <c r="P45" i="16"/>
  <c r="Q45" i="15"/>
  <c r="H26" i="15"/>
  <c r="P45" i="14"/>
  <c r="D45" i="13"/>
  <c r="T45" i="13"/>
  <c r="H45" i="12"/>
  <c r="P45" i="12"/>
  <c r="I26" i="9"/>
  <c r="I45" i="9" s="1"/>
  <c r="F26" i="8"/>
  <c r="F45" i="8" s="1"/>
  <c r="H45" i="4"/>
  <c r="P45" i="4"/>
  <c r="G26" i="17"/>
  <c r="G45" i="17" s="1"/>
  <c r="O26" i="17"/>
  <c r="O45" i="17" s="1"/>
  <c r="W26" i="17"/>
  <c r="W45" i="17" s="1"/>
  <c r="F26" i="17"/>
  <c r="N26" i="17"/>
  <c r="N45" i="17" s="1"/>
  <c r="V26" i="17"/>
  <c r="J26" i="15"/>
  <c r="R26" i="15"/>
  <c r="R45" i="15" s="1"/>
  <c r="F44" i="15"/>
  <c r="N44" i="15"/>
  <c r="N45" i="15" s="1"/>
  <c r="V44" i="15"/>
  <c r="V45" i="15" s="1"/>
  <c r="M44" i="15"/>
  <c r="I26" i="14"/>
  <c r="I45" i="14" s="1"/>
  <c r="Q26" i="14"/>
  <c r="Y26" i="14"/>
  <c r="Z25" i="14"/>
  <c r="F44" i="14"/>
  <c r="N44" i="14"/>
  <c r="V44" i="14"/>
  <c r="E45" i="13"/>
  <c r="M45" i="13"/>
  <c r="U45" i="13"/>
  <c r="D44" i="13"/>
  <c r="L44" i="13"/>
  <c r="L45" i="13" s="1"/>
  <c r="T44" i="13"/>
  <c r="C44" i="12"/>
  <c r="K44" i="12"/>
  <c r="K45" i="12" s="1"/>
  <c r="S44" i="12"/>
  <c r="S45" i="12" s="1"/>
  <c r="F44" i="11"/>
  <c r="F45" i="11" s="1"/>
  <c r="N44" i="11"/>
  <c r="V44" i="11"/>
  <c r="G45" i="10"/>
  <c r="O45" i="10"/>
  <c r="I44" i="10"/>
  <c r="C26" i="9"/>
  <c r="C45" i="9" s="1"/>
  <c r="K26" i="9"/>
  <c r="K45" i="9" s="1"/>
  <c r="S26" i="9"/>
  <c r="S45" i="9" s="1"/>
  <c r="P44" i="9"/>
  <c r="G45" i="8"/>
  <c r="O45" i="8"/>
  <c r="I44" i="8"/>
  <c r="Q44" i="8"/>
  <c r="Q45" i="8" s="1"/>
  <c r="Y44" i="8"/>
  <c r="Z44" i="8" s="1"/>
  <c r="Z43" i="8"/>
  <c r="J45" i="7"/>
  <c r="R45" i="7"/>
  <c r="J44" i="7"/>
  <c r="R44" i="7"/>
  <c r="Q45" i="4"/>
  <c r="Y45" i="4"/>
  <c r="I44" i="4"/>
  <c r="I45" i="4" s="1"/>
  <c r="Q44" i="4"/>
  <c r="Y44" i="4"/>
  <c r="Z43" i="4"/>
  <c r="U45" i="3"/>
  <c r="E44" i="3"/>
  <c r="E45" i="3" s="1"/>
  <c r="M44" i="3"/>
  <c r="M45" i="3" s="1"/>
  <c r="U44" i="3"/>
  <c r="F45" i="2"/>
  <c r="N45" i="2"/>
  <c r="V45" i="2"/>
  <c r="AA26" i="15"/>
  <c r="J45" i="14"/>
  <c r="H45" i="10"/>
  <c r="P45" i="10"/>
  <c r="J45" i="10"/>
  <c r="H45" i="8"/>
  <c r="P45" i="8"/>
  <c r="X26" i="8"/>
  <c r="X45" i="8" s="1"/>
  <c r="K45" i="7"/>
  <c r="S45" i="7"/>
  <c r="AA44" i="7"/>
  <c r="AA45" i="7" s="1"/>
  <c r="AA44" i="6"/>
  <c r="AA45" i="6" s="1"/>
  <c r="AA45" i="5"/>
  <c r="AA44" i="5"/>
  <c r="F45" i="3"/>
  <c r="N45" i="3"/>
  <c r="V45" i="3"/>
  <c r="G45" i="2"/>
  <c r="O45" i="2"/>
  <c r="W45" i="2"/>
  <c r="Q45" i="2"/>
  <c r="I45" i="17"/>
  <c r="Q45" i="17"/>
  <c r="Y45" i="17"/>
  <c r="C26" i="16"/>
  <c r="C26" i="15"/>
  <c r="C45" i="15" s="1"/>
  <c r="AA26" i="14"/>
  <c r="AA45" i="14" s="1"/>
  <c r="G45" i="13"/>
  <c r="O45" i="13"/>
  <c r="W45" i="13"/>
  <c r="U45" i="9"/>
  <c r="I45" i="8"/>
  <c r="AA44" i="8"/>
  <c r="C44" i="7"/>
  <c r="C45" i="7" s="1"/>
  <c r="K44" i="7"/>
  <c r="S44" i="7"/>
  <c r="C45" i="6"/>
  <c r="C44" i="6"/>
  <c r="K44" i="6"/>
  <c r="K45" i="6" s="1"/>
  <c r="S44" i="6"/>
  <c r="S45" i="6" s="1"/>
  <c r="C45" i="5"/>
  <c r="K45" i="5"/>
  <c r="S45" i="5"/>
  <c r="C44" i="5"/>
  <c r="K44" i="5"/>
  <c r="S44" i="5"/>
  <c r="O45" i="3"/>
  <c r="P45" i="2"/>
  <c r="J26" i="17"/>
  <c r="J45" i="17" s="1"/>
  <c r="R26" i="17"/>
  <c r="R45" i="17" s="1"/>
  <c r="C44" i="17"/>
  <c r="K44" i="17"/>
  <c r="K45" i="17" s="1"/>
  <c r="S44" i="17"/>
  <c r="S45" i="17" s="1"/>
  <c r="AA44" i="17"/>
  <c r="AA45" i="17" s="1"/>
  <c r="H44" i="16"/>
  <c r="P44" i="16"/>
  <c r="X44" i="16"/>
  <c r="Z44" i="16" s="1"/>
  <c r="E26" i="15"/>
  <c r="M26" i="15"/>
  <c r="M45" i="15" s="1"/>
  <c r="U26" i="15"/>
  <c r="U45" i="15" s="1"/>
  <c r="D26" i="15"/>
  <c r="T26" i="15"/>
  <c r="T45" i="15" s="1"/>
  <c r="Q44" i="15"/>
  <c r="H44" i="15"/>
  <c r="D26" i="14"/>
  <c r="D45" i="14" s="1"/>
  <c r="L26" i="14"/>
  <c r="L45" i="14" s="1"/>
  <c r="T26" i="14"/>
  <c r="T45" i="14" s="1"/>
  <c r="C26" i="14"/>
  <c r="K26" i="14"/>
  <c r="S26" i="14"/>
  <c r="S45" i="14" s="1"/>
  <c r="P45" i="13"/>
  <c r="Z25" i="13"/>
  <c r="F44" i="12"/>
  <c r="F45" i="12" s="1"/>
  <c r="N44" i="12"/>
  <c r="N45" i="12" s="1"/>
  <c r="V44" i="12"/>
  <c r="V45" i="12" s="1"/>
  <c r="G45" i="11"/>
  <c r="O45" i="11"/>
  <c r="W45" i="11"/>
  <c r="I44" i="11"/>
  <c r="I45" i="11" s="1"/>
  <c r="Q44" i="11"/>
  <c r="Q45" i="11" s="1"/>
  <c r="Y44" i="11"/>
  <c r="D44" i="10"/>
  <c r="D45" i="10" s="1"/>
  <c r="L44" i="10"/>
  <c r="L45" i="10" s="1"/>
  <c r="T44" i="10"/>
  <c r="T45" i="10" s="1"/>
  <c r="AA26" i="8"/>
  <c r="AA45" i="8" s="1"/>
  <c r="J26" i="8"/>
  <c r="J45" i="8" s="1"/>
  <c r="R26" i="8"/>
  <c r="C44" i="8"/>
  <c r="C45" i="8" s="1"/>
  <c r="S44" i="8"/>
  <c r="M45" i="7"/>
  <c r="U45" i="7"/>
  <c r="E44" i="7"/>
  <c r="E45" i="7" s="1"/>
  <c r="M44" i="7"/>
  <c r="U44" i="7"/>
  <c r="D45" i="4"/>
  <c r="D44" i="4"/>
  <c r="L44" i="4"/>
  <c r="L45" i="4" s="1"/>
  <c r="T44" i="4"/>
  <c r="T45" i="4" s="1"/>
  <c r="H45" i="3"/>
  <c r="P45" i="3"/>
  <c r="G44" i="3"/>
  <c r="G45" i="3" s="1"/>
  <c r="O44" i="3"/>
  <c r="W44" i="3"/>
  <c r="W45" i="3" s="1"/>
  <c r="I44" i="2"/>
  <c r="I45" i="2" s="1"/>
  <c r="Q44" i="2"/>
  <c r="Y44" i="2"/>
  <c r="Y45" i="2" s="1"/>
  <c r="Z43" i="2"/>
  <c r="I45" i="1"/>
  <c r="C45" i="1"/>
  <c r="I45" i="40"/>
  <c r="K45" i="1"/>
  <c r="S45" i="1"/>
  <c r="L45" i="1"/>
  <c r="G26" i="40"/>
  <c r="G45" i="40" s="1"/>
  <c r="C45" i="40"/>
  <c r="Y45" i="38"/>
  <c r="D45" i="36"/>
  <c r="L45" i="36"/>
  <c r="T45" i="36"/>
  <c r="S45" i="35"/>
  <c r="J45" i="35"/>
  <c r="T45" i="1"/>
  <c r="D45" i="35"/>
  <c r="L45" i="35"/>
  <c r="T45" i="35"/>
  <c r="Z26" i="33"/>
  <c r="G45" i="33"/>
  <c r="O45" i="33"/>
  <c r="E44" i="1"/>
  <c r="E45" i="1" s="1"/>
  <c r="M44" i="1"/>
  <c r="M45" i="1" s="1"/>
  <c r="U44" i="1"/>
  <c r="U45" i="1" s="1"/>
  <c r="AA45" i="40"/>
  <c r="Z37" i="40"/>
  <c r="F45" i="36"/>
  <c r="N45" i="36"/>
  <c r="V45" i="36"/>
  <c r="Z26" i="34"/>
  <c r="X45" i="31"/>
  <c r="Z26" i="31"/>
  <c r="X26" i="40"/>
  <c r="Z13" i="40"/>
  <c r="S45" i="40"/>
  <c r="M45" i="39"/>
  <c r="U45" i="39"/>
  <c r="Q45" i="38"/>
  <c r="X45" i="37"/>
  <c r="Z45" i="37" s="1"/>
  <c r="Z26" i="37"/>
  <c r="X45" i="36"/>
  <c r="Z45" i="36" s="1"/>
  <c r="Z26" i="36"/>
  <c r="K45" i="32"/>
  <c r="S45" i="32"/>
  <c r="F45" i="38"/>
  <c r="N45" i="38"/>
  <c r="Z26" i="35"/>
  <c r="T45" i="32"/>
  <c r="K45" i="40"/>
  <c r="G45" i="39"/>
  <c r="O45" i="39"/>
  <c r="W45" i="39"/>
  <c r="G45" i="38"/>
  <c r="O45" i="38"/>
  <c r="W45" i="38"/>
  <c r="I45" i="35"/>
  <c r="Q45" i="35"/>
  <c r="Y45" i="35"/>
  <c r="D45" i="34"/>
  <c r="L45" i="34"/>
  <c r="T45" i="34"/>
  <c r="E45" i="33"/>
  <c r="M45" i="33"/>
  <c r="U45" i="33"/>
  <c r="W45" i="33"/>
  <c r="C45" i="31"/>
  <c r="X26" i="1"/>
  <c r="Z13" i="1"/>
  <c r="Z50" i="40"/>
  <c r="H45" i="39"/>
  <c r="P45" i="39"/>
  <c r="X26" i="39"/>
  <c r="Z13" i="39"/>
  <c r="H45" i="38"/>
  <c r="P45" i="38"/>
  <c r="X45" i="38"/>
  <c r="Z26" i="38"/>
  <c r="C45" i="36"/>
  <c r="K45" i="36"/>
  <c r="S45" i="36"/>
  <c r="AA45" i="35"/>
  <c r="E45" i="34"/>
  <c r="M45" i="34"/>
  <c r="U45" i="34"/>
  <c r="F45" i="33"/>
  <c r="N45" i="33"/>
  <c r="V45" i="33"/>
  <c r="N45" i="32"/>
  <c r="V45" i="32"/>
  <c r="W45" i="32"/>
  <c r="D45" i="31"/>
  <c r="E26" i="32"/>
  <c r="E45" i="32" s="1"/>
  <c r="M26" i="32"/>
  <c r="U26" i="32"/>
  <c r="U45" i="32" s="1"/>
  <c r="AA45" i="31"/>
  <c r="J44" i="31"/>
  <c r="J45" i="31" s="1"/>
  <c r="R44" i="31"/>
  <c r="R45" i="31" s="1"/>
  <c r="I45" i="30"/>
  <c r="Q45" i="30"/>
  <c r="Y45" i="30"/>
  <c r="Z26" i="23"/>
  <c r="Z26" i="29"/>
  <c r="I45" i="23"/>
  <c r="Q45" i="23"/>
  <c r="Y45" i="23"/>
  <c r="Z37" i="39"/>
  <c r="Z37" i="37"/>
  <c r="Z37" i="36"/>
  <c r="Z37" i="35"/>
  <c r="X44" i="35"/>
  <c r="Z44" i="35" s="1"/>
  <c r="X44" i="34"/>
  <c r="Z44" i="34" s="1"/>
  <c r="S45" i="31"/>
  <c r="Y45" i="32"/>
  <c r="X44" i="32"/>
  <c r="Z44" i="32" s="1"/>
  <c r="I45" i="31"/>
  <c r="Q45" i="31"/>
  <c r="Y45" i="31"/>
  <c r="T45" i="31"/>
  <c r="Z44" i="31"/>
  <c r="Z37" i="30"/>
  <c r="Z26" i="27"/>
  <c r="X44" i="33"/>
  <c r="Z44" i="33" s="1"/>
  <c r="Z13" i="31"/>
  <c r="K45" i="31"/>
  <c r="J45" i="30"/>
  <c r="V45" i="28"/>
  <c r="I45" i="27"/>
  <c r="Q45" i="27"/>
  <c r="Y45" i="27"/>
  <c r="F45" i="25"/>
  <c r="N45" i="25"/>
  <c r="G45" i="24"/>
  <c r="O45" i="24"/>
  <c r="X44" i="30"/>
  <c r="Z44" i="30" s="1"/>
  <c r="D45" i="29"/>
  <c r="L45" i="29"/>
  <c r="T45" i="29"/>
  <c r="J45" i="29"/>
  <c r="P45" i="28"/>
  <c r="Z26" i="28"/>
  <c r="AA45" i="27"/>
  <c r="G45" i="25"/>
  <c r="O45" i="25"/>
  <c r="W45" i="25"/>
  <c r="E45" i="29"/>
  <c r="M45" i="29"/>
  <c r="U45" i="29"/>
  <c r="N45" i="29"/>
  <c r="I45" i="28"/>
  <c r="Q45" i="28"/>
  <c r="Y45" i="28"/>
  <c r="C45" i="27"/>
  <c r="K45" i="27"/>
  <c r="I45" i="26"/>
  <c r="Q45" i="26"/>
  <c r="Y45" i="26"/>
  <c r="Z26" i="25"/>
  <c r="I45" i="24"/>
  <c r="Z13" i="38"/>
  <c r="Z13" i="37"/>
  <c r="Z13" i="36"/>
  <c r="Z13" i="35"/>
  <c r="Z13" i="34"/>
  <c r="E26" i="31"/>
  <c r="E45" i="31" s="1"/>
  <c r="M26" i="31"/>
  <c r="M45" i="31" s="1"/>
  <c r="U26" i="31"/>
  <c r="U45" i="31" s="1"/>
  <c r="H45" i="30"/>
  <c r="P45" i="30"/>
  <c r="X26" i="30"/>
  <c r="Z13" i="30"/>
  <c r="R45" i="30"/>
  <c r="R45" i="29"/>
  <c r="L45" i="27"/>
  <c r="J45" i="27"/>
  <c r="AA45" i="26"/>
  <c r="J45" i="26"/>
  <c r="Q45" i="25"/>
  <c r="R45" i="24"/>
  <c r="O45" i="23"/>
  <c r="W45" i="23"/>
  <c r="G45" i="23"/>
  <c r="X26" i="26"/>
  <c r="X44" i="26"/>
  <c r="Z44" i="26" s="1"/>
  <c r="Z37" i="26"/>
  <c r="C26" i="22"/>
  <c r="C45" i="22" s="1"/>
  <c r="K26" i="22"/>
  <c r="K45" i="22" s="1"/>
  <c r="S26" i="22"/>
  <c r="S45" i="22" s="1"/>
  <c r="AA26" i="22"/>
  <c r="AA45" i="22" s="1"/>
  <c r="W45" i="24"/>
  <c r="Z13" i="29"/>
  <c r="Z13" i="28"/>
  <c r="Z13" i="27"/>
  <c r="X44" i="24"/>
  <c r="Z44" i="24" s="1"/>
  <c r="Z37" i="24"/>
  <c r="Z13" i="23"/>
  <c r="V45" i="22"/>
  <c r="E45" i="17"/>
  <c r="X44" i="27"/>
  <c r="Z44" i="27" s="1"/>
  <c r="Z37" i="27"/>
  <c r="C26" i="23"/>
  <c r="C45" i="23" s="1"/>
  <c r="K26" i="23"/>
  <c r="K45" i="23" s="1"/>
  <c r="S26" i="23"/>
  <c r="S45" i="23" s="1"/>
  <c r="AA26" i="23"/>
  <c r="AA45" i="23" s="1"/>
  <c r="Z44" i="22"/>
  <c r="F45" i="19"/>
  <c r="L45" i="17"/>
  <c r="I45" i="15"/>
  <c r="Y45" i="15"/>
  <c r="Z26" i="24"/>
  <c r="I45" i="21"/>
  <c r="Q45" i="21"/>
  <c r="Y45" i="21"/>
  <c r="F45" i="17"/>
  <c r="V45" i="17"/>
  <c r="M45" i="17"/>
  <c r="I45" i="16"/>
  <c r="Q45" i="16"/>
  <c r="J45" i="15"/>
  <c r="Z37" i="29"/>
  <c r="X44" i="29"/>
  <c r="Z44" i="29" s="1"/>
  <c r="X44" i="28"/>
  <c r="Z44" i="28" s="1"/>
  <c r="X44" i="25"/>
  <c r="Z44" i="25" s="1"/>
  <c r="Z37" i="25"/>
  <c r="Z26" i="22"/>
  <c r="R45" i="21"/>
  <c r="M45" i="19"/>
  <c r="Z26" i="18"/>
  <c r="X45" i="18"/>
  <c r="Z45" i="18" s="1"/>
  <c r="M45" i="18"/>
  <c r="H45" i="17"/>
  <c r="P45" i="17"/>
  <c r="T45" i="17"/>
  <c r="J45" i="16"/>
  <c r="AA45" i="15"/>
  <c r="Z44" i="15"/>
  <c r="Y45" i="22"/>
  <c r="Z45" i="22" s="1"/>
  <c r="C45" i="21"/>
  <c r="K45" i="21"/>
  <c r="S45" i="21"/>
  <c r="AA45" i="21"/>
  <c r="V45" i="20"/>
  <c r="Z26" i="19"/>
  <c r="X45" i="19"/>
  <c r="Z45" i="19" s="1"/>
  <c r="N45" i="19"/>
  <c r="N45" i="18"/>
  <c r="C45" i="16"/>
  <c r="K45" i="16"/>
  <c r="L45" i="15"/>
  <c r="K45" i="15"/>
  <c r="X44" i="23"/>
  <c r="Z44" i="23" s="1"/>
  <c r="Z37" i="23"/>
  <c r="D45" i="21"/>
  <c r="L45" i="21"/>
  <c r="T45" i="21"/>
  <c r="Z44" i="21"/>
  <c r="D45" i="20"/>
  <c r="L45" i="20"/>
  <c r="T45" i="20"/>
  <c r="Z26" i="20"/>
  <c r="U45" i="19"/>
  <c r="D45" i="16"/>
  <c r="L45" i="16"/>
  <c r="R45" i="16"/>
  <c r="E45" i="15"/>
  <c r="D45" i="15"/>
  <c r="S45" i="15"/>
  <c r="C45" i="14"/>
  <c r="X45" i="21"/>
  <c r="X26" i="16"/>
  <c r="Y44" i="16"/>
  <c r="Y45" i="16" s="1"/>
  <c r="Z25" i="15"/>
  <c r="Y45" i="13"/>
  <c r="X45" i="11"/>
  <c r="Z45" i="11" s="1"/>
  <c r="Z26" i="11"/>
  <c r="AA45" i="11"/>
  <c r="U45" i="17"/>
  <c r="Z44" i="12"/>
  <c r="X45" i="9"/>
  <c r="Z26" i="9"/>
  <c r="Z43" i="16"/>
  <c r="X45" i="12"/>
  <c r="Z26" i="12"/>
  <c r="C45" i="11"/>
  <c r="F45" i="10"/>
  <c r="N45" i="10"/>
  <c r="V45" i="10"/>
  <c r="J45" i="13"/>
  <c r="Z44" i="13"/>
  <c r="I45" i="12"/>
  <c r="Q45" i="12"/>
  <c r="Y45" i="12"/>
  <c r="D45" i="11"/>
  <c r="L45" i="11"/>
  <c r="T45" i="11"/>
  <c r="J45" i="11"/>
  <c r="W45" i="10"/>
  <c r="H45" i="14"/>
  <c r="X45" i="14"/>
  <c r="E45" i="11"/>
  <c r="M45" i="11"/>
  <c r="U45" i="11"/>
  <c r="K45" i="11"/>
  <c r="Z26" i="10"/>
  <c r="D45" i="9"/>
  <c r="X26" i="15"/>
  <c r="C45" i="12"/>
  <c r="N45" i="11"/>
  <c r="V45" i="11"/>
  <c r="I45" i="10"/>
  <c r="E45" i="9"/>
  <c r="M45" i="9"/>
  <c r="Z37" i="22"/>
  <c r="Z37" i="21"/>
  <c r="Z37" i="20"/>
  <c r="Z37" i="19"/>
  <c r="Z37" i="18"/>
  <c r="Z37" i="17"/>
  <c r="Z26" i="14"/>
  <c r="I44" i="14"/>
  <c r="Q44" i="14"/>
  <c r="Q45" i="14" s="1"/>
  <c r="Y44" i="14"/>
  <c r="Y45" i="14" s="1"/>
  <c r="X26" i="13"/>
  <c r="Z13" i="13"/>
  <c r="R45" i="13"/>
  <c r="D45" i="12"/>
  <c r="L45" i="12"/>
  <c r="T45" i="12"/>
  <c r="J45" i="12"/>
  <c r="S45" i="11"/>
  <c r="R45" i="8"/>
  <c r="Q44" i="10"/>
  <c r="Q45" i="10" s="1"/>
  <c r="Y44" i="10"/>
  <c r="Y45" i="10" s="1"/>
  <c r="X44" i="10"/>
  <c r="Z44" i="10" s="1"/>
  <c r="I44" i="9"/>
  <c r="Q44" i="9"/>
  <c r="Q45" i="9" s="1"/>
  <c r="Y44" i="9"/>
  <c r="Y45" i="9" s="1"/>
  <c r="E44" i="8"/>
  <c r="E45" i="8" s="1"/>
  <c r="M44" i="8"/>
  <c r="M45" i="8" s="1"/>
  <c r="U44" i="8"/>
  <c r="U45" i="8" s="1"/>
  <c r="AA45" i="2"/>
  <c r="D45" i="8"/>
  <c r="L45" i="8"/>
  <c r="T45" i="8"/>
  <c r="Z25" i="9"/>
  <c r="X45" i="7"/>
  <c r="Z45" i="7" s="1"/>
  <c r="Z26" i="7"/>
  <c r="Z44" i="7"/>
  <c r="C45" i="2"/>
  <c r="N45" i="8"/>
  <c r="X45" i="6"/>
  <c r="Z45" i="6" s="1"/>
  <c r="Z26" i="6"/>
  <c r="X45" i="5"/>
  <c r="Z45" i="5" s="1"/>
  <c r="Z26" i="5"/>
  <c r="X45" i="4"/>
  <c r="Z45" i="4" s="1"/>
  <c r="Z26" i="4"/>
  <c r="C45" i="3"/>
  <c r="Z26" i="8"/>
  <c r="I45" i="3"/>
  <c r="K45" i="2"/>
  <c r="K45" i="3"/>
  <c r="Z13" i="12"/>
  <c r="Z13" i="11"/>
  <c r="Z13" i="10"/>
  <c r="X44" i="9"/>
  <c r="Q45" i="3"/>
  <c r="Z26" i="2"/>
  <c r="S45" i="2"/>
  <c r="X45" i="3"/>
  <c r="Z45" i="3" s="1"/>
  <c r="Z26" i="3"/>
  <c r="S45" i="3"/>
  <c r="Z37" i="6"/>
  <c r="Z37" i="5"/>
  <c r="X44" i="2"/>
  <c r="Z13" i="7"/>
  <c r="Z13" i="6"/>
  <c r="Z13" i="5"/>
  <c r="Z13" i="4"/>
  <c r="Z13" i="3"/>
  <c r="Z13" i="2"/>
  <c r="AA45" i="25" l="1"/>
  <c r="Z26" i="17"/>
  <c r="Z44" i="2"/>
  <c r="X45" i="32"/>
  <c r="Z45" i="32" s="1"/>
  <c r="Y45" i="8"/>
  <c r="Z45" i="8" s="1"/>
  <c r="M45" i="32"/>
  <c r="V45" i="14"/>
  <c r="R45" i="3"/>
  <c r="C45" i="34"/>
  <c r="J45" i="1"/>
  <c r="H45" i="15"/>
  <c r="N45" i="14"/>
  <c r="O45" i="36"/>
  <c r="Z45" i="9"/>
  <c r="W45" i="37"/>
  <c r="X45" i="28"/>
  <c r="Z45" i="28" s="1"/>
  <c r="Z26" i="1"/>
  <c r="X45" i="1"/>
  <c r="Z45" i="1" s="1"/>
  <c r="X45" i="35"/>
  <c r="Z45" i="35" s="1"/>
  <c r="X45" i="30"/>
  <c r="Z45" i="30" s="1"/>
  <c r="Z26" i="30"/>
  <c r="Z45" i="31"/>
  <c r="X45" i="29"/>
  <c r="Z45" i="29" s="1"/>
  <c r="X45" i="26"/>
  <c r="Z45" i="26" s="1"/>
  <c r="Z26" i="26"/>
  <c r="X45" i="39"/>
  <c r="Z45" i="39" s="1"/>
  <c r="Z26" i="39"/>
  <c r="X45" i="34"/>
  <c r="Z45" i="34" s="1"/>
  <c r="X45" i="24"/>
  <c r="Z45" i="24" s="1"/>
  <c r="Z26" i="15"/>
  <c r="X45" i="15"/>
  <c r="Z45" i="15" s="1"/>
  <c r="X45" i="10"/>
  <c r="Z45" i="10" s="1"/>
  <c r="Z45" i="12"/>
  <c r="X45" i="16"/>
  <c r="Z45" i="16" s="1"/>
  <c r="Z26" i="16"/>
  <c r="X45" i="25"/>
  <c r="Z45" i="25" s="1"/>
  <c r="X45" i="23"/>
  <c r="Z45" i="23" s="1"/>
  <c r="X45" i="13"/>
  <c r="Z45" i="13" s="1"/>
  <c r="Z26" i="13"/>
  <c r="Z45" i="14"/>
  <c r="Z44" i="9"/>
  <c r="X45" i="27"/>
  <c r="Z45" i="27" s="1"/>
  <c r="X45" i="33"/>
  <c r="Z45" i="33" s="1"/>
  <c r="X45" i="2"/>
  <c r="Z45" i="2" s="1"/>
  <c r="Z45" i="21"/>
  <c r="Z45" i="38"/>
  <c r="X45" i="40"/>
  <c r="Z45" i="40" s="1"/>
  <c r="Z26" i="40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<sst xmlns="http://schemas.openxmlformats.org/spreadsheetml/2006/main" count="5200" uniqueCount="119">
  <si>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</si>
  <si>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</si>
  <si>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</si>
  <si>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</si>
  <si>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</si>
  <si>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</si>
  <si>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</si>
  <si>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</si>
  <si>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</si>
  <si>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</si>
  <si>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</si>
  <si>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</si>
  <si>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</si>
  <si>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</si>
  <si>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</si>
  <si>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</si>
  <si>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</si>
  <si>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</si>
  <si>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</si>
  <si>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</si>
  <si>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</si>
  <si>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</si>
  <si>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</si>
  <si>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</si>
  <si>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</si>
  <si>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</si>
  <si>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</si>
  <si>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</si>
  <si>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</si>
  <si>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</si>
  <si>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</si>
  <si>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</si>
  <si>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</si>
  <si>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</si>
  <si>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</si>
  <si>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</si>
  <si>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</si>
  <si>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</si>
  <si>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</si>
  <si>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</si>
  <si>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</si>
  <si>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</si>
  <si>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</si>
  <si>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</si>
  <si>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</si>
  <si>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</si>
  <si>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</si>
  <si>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</si>
  <si>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</si>
  <si>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</si>
  <si>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</si>
  <si>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</si>
  <si>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</si>
  <si>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</si>
  <si>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</si>
  <si>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</si>
  <si>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</si>
  <si>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</si>
  <si>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</si>
  <si>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</si>
  <si>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</si>
  <si>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</si>
  <si>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</si>
  <si>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</si>
  <si>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</si>
  <si>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</si>
  <si>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</si>
  <si>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</si>
  <si>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</si>
  <si>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</si>
  <si>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</si>
  <si>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</si>
  <si>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</si>
  <si>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</si>
  <si>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</si>
  <si>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</si>
  <si>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2nd Quarter ended 31 December 2025 (Figures Finalised as at 2026/01/30)</t>
  </si>
  <si>
    <t>Eastern Cape: Dr Beyers Naude (EC101) - Table C6 Quarterly Budget Statement - Financial Position ( Waste management                                   ) for 2nd Quarter ended 31 December 2025 (Figures Finalised as at 2026/01/30)</t>
  </si>
  <si>
    <t>Eastern Cape: Blue Crane Route (EC102) - Table C6 Quarterly Budget Statement - Financial Position ( Waste management                                   ) for 2nd Quarter ended 31 December 2025 (Figures Finalised as at 2026/01/30)</t>
  </si>
  <si>
    <t>Eastern Cape: Makana (EC104) - Table C6 Quarterly Budget Statement - Financial Position ( Waste management                                   ) for 2nd Quarter ended 31 December 2025 (Figures Finalised as at 2026/01/30)</t>
  </si>
  <si>
    <t>Eastern Cape: Ndlambe (EC105) - Table C6 Quarterly Budget Statement - Financial Position ( Waste management                                   ) for 2nd Quarter ended 31 December 2025 (Figures Finalised as at 2026/01/30)</t>
  </si>
  <si>
    <t>Eastern Cape: Sundays River Valley (EC106) - Table C6 Quarterly Budget Statement - Financial Position ( Waste management                                   ) for 2nd Quarter ended 31 December 2025 (Figures Finalised as at 2026/01/30)</t>
  </si>
  <si>
    <t>Eastern Cape: Kouga (EC108) - Table C6 Quarterly Budget Statement - Financial Position ( Waste management                                   ) for 2nd Quarter ended 31 December 2025 (Figures Finalised as at 2026/01/30)</t>
  </si>
  <si>
    <t>Eastern Cape: Kou-Kamma (EC109) - Table C6 Quarterly Budget Statement - Financial Position ( Waste management                                   ) for 2nd Quarter ended 31 December 2025 (Figures Finalised as at 2026/01/30)</t>
  </si>
  <si>
    <t>Eastern Cape: Sarah Baartman (DC10) - Table C6 Quarterly Budget Statement - Financial Position ( Waste management                                   ) for 2nd Quarter ended 31 December 2025 (Figures Finalised as at 2026/01/30)</t>
  </si>
  <si>
    <t>Eastern Cape: Mbhashe (EC121) - Table C6 Quarterly Budget Statement - Financial Position ( Waste management                                   ) for 2nd Quarter ended 31 December 2025 (Figures Finalised as at 2026/01/30)</t>
  </si>
  <si>
    <t>Eastern Cape: Mnquma (EC122) - Table C6 Quarterly Budget Statement - Financial Position ( Waste management                                   ) for 2nd Quarter ended 31 December 2025 (Figures Finalised as at 2026/01/30)</t>
  </si>
  <si>
    <t>Eastern Cape: Great Kei (EC123) - Table C6 Quarterly Budget Statement - Financial Position ( Waste management                                   ) for 2nd Quarter ended 31 December 2025 (Figures Finalised as at 2026/01/30)</t>
  </si>
  <si>
    <t>Eastern Cape: Amahlathi (EC124) - Table C6 Quarterly Budget Statement - Financial Position ( Waste management                                   ) for 2nd Quarter ended 31 December 2025 (Figures Finalised as at 2026/01/30)</t>
  </si>
  <si>
    <t>Eastern Cape: Ngqushwa (EC126) - Table C6 Quarterly Budget Statement - Financial Position ( Waste management                                   ) for 2nd Quarter ended 31 December 2025 (Figures Finalised as at 2026/01/30)</t>
  </si>
  <si>
    <t>Eastern Cape: Raymond Mhlaba (EC129) - Table C6 Quarterly Budget Statement - Financial Position ( Waste management                                   ) for 2nd Quarter ended 31 December 2025 (Figures Finalised as at 2026/01/30)</t>
  </si>
  <si>
    <t>Eastern Cape: Amathole (DC12) - Table C6 Quarterly Budget Statement - Financial Position ( Waste management                                   ) for 2nd Quarter ended 31 December 2025 (Figures Finalised as at 2026/01/30)</t>
  </si>
  <si>
    <t>Eastern Cape: Inxuba Yethemba (EC131) - Table C6 Quarterly Budget Statement - Financial Position ( Waste management                                   ) for 2nd Quarter ended 31 December 2025 (Figures Finalised as at 2026/01/30)</t>
  </si>
  <si>
    <t>Eastern Cape: Intsika Yethu (EC135) - Table C6 Quarterly Budget Statement - Financial Position ( Waste management                                   ) for 2nd Quarter ended 31 December 2025 (Figures Finalised as at 2026/01/30)</t>
  </si>
  <si>
    <t>Eastern Cape: Emalahleni (EC) (EC136) - Table C6 Quarterly Budget Statement - Financial Position ( Waste management                                   ) for 2nd Quarter ended 31 December 2025 (Figures Finalised as at 2026/01/30)</t>
  </si>
  <si>
    <t>Eastern Cape: Dr. A.B. Xuma (EC137) - Table C6 Quarterly Budget Statement - Financial Position ( Waste management                                   ) for 2nd Quarter ended 31 December 2025 (Figures Finalised as at 2026/01/30)</t>
  </si>
  <si>
    <t>Eastern Cape: Sakhisizwe (EC138) - Table C6 Quarterly Budget Statement - Financial Position ( Waste management                                   ) for 2nd Quarter ended 31 December 2025 (Figures Finalised as at 2026/01/30)</t>
  </si>
  <si>
    <t>Eastern Cape: Enoch Mgijima (EC139) - Table C6 Quarterly Budget Statement - Financial Position ( Waste management                                   ) for 2nd Quarter ended 31 December 2025 (Figures Finalised as at 2026/01/30)</t>
  </si>
  <si>
    <t>Eastern Cape: Chris Hani (DC13) - Table C6 Quarterly Budget Statement - Financial Position ( Waste management                                   ) for 2nd Quarter ended 31 December 2025 (Figures Finalised as at 2026/01/30)</t>
  </si>
  <si>
    <t>Eastern Cape: Elundini (EC141) - Table C6 Quarterly Budget Statement - Financial Position ( Waste management                                   ) for 2nd Quarter ended 31 December 2025 (Figures Finalised as at 2026/01/30)</t>
  </si>
  <si>
    <t>Eastern Cape: Senqu (EC142) - Table C6 Quarterly Budget Statement - Financial Position ( Waste management                                   ) for 2nd Quarter ended 31 December 2025 (Figures Finalised as at 2026/01/30)</t>
  </si>
  <si>
    <t>Eastern Cape: Walter Sisulu (EC145) - Table C6 Quarterly Budget Statement - Financial Position ( Waste management                                   ) for 2nd Quarter ended 31 December 2025 (Figures Finalised as at 2026/01/30)</t>
  </si>
  <si>
    <t>Eastern Cape: Joe Gqabi (DC14) - Table C6 Quarterly Budget Statement - Financial Position ( Waste management                                   ) for 2nd Quarter ended 31 December 2025 (Figures Finalised as at 2026/01/30)</t>
  </si>
  <si>
    <t>Eastern Cape: Ngquza Hills (EC153) - Table C6 Quarterly Budget Statement - Financial Position ( Waste management                                   ) for 2nd Quarter ended 31 December 2025 (Figures Finalised as at 2026/01/30)</t>
  </si>
  <si>
    <t>Eastern Cape: Port St Johns (EC154) - Table C6 Quarterly Budget Statement - Financial Position ( Waste management                                   ) for 2nd Quarter ended 31 December 2025 (Figures Finalised as at 2026/01/30)</t>
  </si>
  <si>
    <t>Eastern Cape: Nyandeni (EC155) - Table C6 Quarterly Budget Statement - Financial Position ( Waste management                                   ) for 2nd Quarter ended 31 December 2025 (Figures Finalised as at 2026/01/30)</t>
  </si>
  <si>
    <t>Eastern Cape: Kumkani Mhlontlo (EC156) - Table C6 Quarterly Budget Statement - Financial Position ( Waste management                                   ) for 2nd Quarter ended 31 December 2025 (Figures Finalised as at 2026/01/30)</t>
  </si>
  <si>
    <t>Eastern Cape: King Sabata Dalindyebo (EC157) - Table C6 Quarterly Budget Statement - Financial Position ( Waste management                                   ) for 2nd Quarter ended 31 December 2025 (Figures Finalised as at 2026/01/30)</t>
  </si>
  <si>
    <t>Eastern Cape: O R Tambo (DC15) - Table C6 Quarterly Budget Statement - Financial Position ( Waste management                                   ) for 2nd Quarter ended 31 December 2025 (Figures Finalised as at 2026/01/30)</t>
  </si>
  <si>
    <t>Eastern Cape: Matatiele (EC441) - Table C6 Quarterly Budget Statement - Financial Position ( Waste management                                   ) for 2nd Quarter ended 31 December 2025 (Figures Finalised as at 2026/01/30)</t>
  </si>
  <si>
    <t>Eastern Cape: Umzimvubu (EC442) - Table C6 Quarterly Budget Statement - Financial Position ( Waste management                                   ) for 2nd Quarter ended 31 December 2025 (Figures Finalised as at 2026/01/30)</t>
  </si>
  <si>
    <t>Eastern Cape: Winnie Madikizela-Mandela (EC443) - Table C6 Quarterly Budget Statement - Financial Position ( Waste management                                   ) for 2nd Quarter ended 31 December 2025 (Figures Finalised as at 2026/01/30)</t>
  </si>
  <si>
    <t>Eastern Cape: Ntabankulu (EC444) - Table C6 Quarterly Budget Statement - Financial Position ( Waste management                                   ) for 2nd Quarter ended 31 December 2025 (Figures Finalised as at 2026/01/30)</t>
  </si>
  <si>
    <t>Eastern Cape: Alfred Nzo (DC44)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</si>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</sst>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612991299</v>
      </c>
      <c r="D7" s="18"/>
      <c r="E7" s="19">
        <v>566257408</v>
      </c>
      <c r="F7" s="20">
        <v>566257408</v>
      </c>
      <c r="G7" s="20">
        <v>695271508</v>
      </c>
      <c r="H7" s="20">
        <v>-60231911</v>
      </c>
      <c r="I7" s="20">
        <v>3263057</v>
      </c>
      <c r="J7" s="20">
        <v>638302654</v>
      </c>
      <c r="K7" s="20">
        <v>5177727</v>
      </c>
      <c r="L7" s="20">
        <v>13731029</v>
      </c>
      <c r="M7" s="20">
        <v>12156780</v>
      </c>
      <c r="N7" s="20">
        <v>31065536</v>
      </c>
      <c r="O7" s="20"/>
      <c r="P7" s="20"/>
      <c r="Q7" s="20"/>
      <c r="R7" s="20"/>
      <c r="S7" s="20"/>
      <c r="T7" s="20"/>
      <c r="U7" s="20"/>
      <c r="V7" s="20"/>
      <c r="W7" s="20">
        <v>669368190</v>
      </c>
      <c r="X7" s="20">
        <v>571461968</v>
      </c>
      <c r="Y7" s="20">
        <v>97906222</v>
      </c>
      <c r="Z7" s="21">
        <v>17.13258755305305</v>
      </c>
      <c r="AA7" s="22">
        <v>566257408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281304122</v>
      </c>
      <c r="D11" s="18"/>
      <c r="E11" s="19">
        <v>253853532</v>
      </c>
      <c r="F11" s="20">
        <v>253853532</v>
      </c>
      <c r="G11" s="24">
        <v>286254132</v>
      </c>
      <c r="H11" s="24">
        <v>2494010</v>
      </c>
      <c r="I11" s="24">
        <v>2738623</v>
      </c>
      <c r="J11" s="20">
        <v>291486765</v>
      </c>
      <c r="K11" s="24">
        <v>2257390</v>
      </c>
      <c r="L11" s="24">
        <v>3008323</v>
      </c>
      <c r="M11" s="20">
        <v>4149499</v>
      </c>
      <c r="N11" s="24">
        <v>9415212</v>
      </c>
      <c r="O11" s="24"/>
      <c r="P11" s="24"/>
      <c r="Q11" s="20"/>
      <c r="R11" s="24"/>
      <c r="S11" s="24"/>
      <c r="T11" s="20"/>
      <c r="U11" s="24"/>
      <c r="V11" s="24"/>
      <c r="W11" s="24">
        <v>300901977</v>
      </c>
      <c r="X11" s="20">
        <v>253121974</v>
      </c>
      <c r="Y11" s="24">
        <v>47780003</v>
      </c>
      <c r="Z11" s="25">
        <v>18.876276225627095</v>
      </c>
      <c r="AA11" s="26">
        <v>253853532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894295421</v>
      </c>
      <c r="D13" s="29">
        <f>SUM(D6:D12)</f>
        <v>0</v>
      </c>
      <c r="E13" s="30">
        <f t="shared" si="0"/>
        <v>820110940</v>
      </c>
      <c r="F13" s="31">
        <f t="shared" si="0"/>
        <v>820110940</v>
      </c>
      <c r="G13" s="31">
        <f t="shared" si="0"/>
        <v>981525640</v>
      </c>
      <c r="H13" s="31">
        <f t="shared" si="0"/>
        <v>-57737901</v>
      </c>
      <c r="I13" s="31">
        <f t="shared" si="0"/>
        <v>6001680</v>
      </c>
      <c r="J13" s="31">
        <f t="shared" si="0"/>
        <v>929789419</v>
      </c>
      <c r="K13" s="31">
        <f t="shared" si="0"/>
        <v>7435117</v>
      </c>
      <c r="L13" s="31">
        <f t="shared" si="0"/>
        <v>16739352</v>
      </c>
      <c r="M13" s="31">
        <f t="shared" si="0"/>
        <v>16306279</v>
      </c>
      <c r="N13" s="31">
        <f t="shared" si="0"/>
        <v>40480748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970270167</v>
      </c>
      <c r="X13" s="31">
        <f t="shared" si="0"/>
        <v>824583942</v>
      </c>
      <c r="Y13" s="31">
        <f t="shared" si="0"/>
        <v>145686225</v>
      </c>
      <c r="Z13" s="32">
        <f>+IF(X13&lt;&gt;0,+(Y13/X13)*100,0)</f>
        <v>17.667846483481483</v>
      </c>
      <c r="AA13" s="33">
        <f>SUM(AA6:AA12)</f>
        <v>820110940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988463001</v>
      </c>
      <c r="D17" s="18"/>
      <c r="E17" s="19">
        <v>647262728</v>
      </c>
      <c r="F17" s="20">
        <v>659591983</v>
      </c>
      <c r="G17" s="24">
        <v>1133689965</v>
      </c>
      <c r="H17" s="24">
        <v>-142449762</v>
      </c>
      <c r="I17" s="24">
        <v>-63924</v>
      </c>
      <c r="J17" s="20">
        <v>991176279</v>
      </c>
      <c r="K17" s="24">
        <v>-165714</v>
      </c>
      <c r="L17" s="24">
        <v>9391213</v>
      </c>
      <c r="M17" s="20">
        <v>88166</v>
      </c>
      <c r="N17" s="24">
        <v>9313665</v>
      </c>
      <c r="O17" s="24"/>
      <c r="P17" s="24"/>
      <c r="Q17" s="20"/>
      <c r="R17" s="24"/>
      <c r="S17" s="24"/>
      <c r="T17" s="20"/>
      <c r="U17" s="24"/>
      <c r="V17" s="24"/>
      <c r="W17" s="24">
        <v>1000489944</v>
      </c>
      <c r="X17" s="20">
        <v>597498241</v>
      </c>
      <c r="Y17" s="24">
        <v>402991703</v>
      </c>
      <c r="Z17" s="25">
        <v>67.446508683529331</v>
      </c>
      <c r="AA17" s="26">
        <v>659591983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988463001</v>
      </c>
      <c r="D25" s="29">
        <f t="shared" ref="D25:Y25" si="1">SUM(D15:D24)</f>
        <v>0</v>
      </c>
      <c r="E25" s="35">
        <f t="shared" si="1"/>
        <v>647262728</v>
      </c>
      <c r="F25" s="36">
        <f t="shared" si="1"/>
        <v>659591983</v>
      </c>
      <c r="G25" s="36">
        <f t="shared" si="1"/>
        <v>1133689965</v>
      </c>
      <c r="H25" s="36">
        <f t="shared" si="1"/>
        <v>-142449762</v>
      </c>
      <c r="I25" s="36">
        <f t="shared" si="1"/>
        <v>-63924</v>
      </c>
      <c r="J25" s="36">
        <f t="shared" si="1"/>
        <v>991176279</v>
      </c>
      <c r="K25" s="36">
        <f t="shared" si="1"/>
        <v>-165714</v>
      </c>
      <c r="L25" s="36">
        <f t="shared" si="1"/>
        <v>9391213</v>
      </c>
      <c r="M25" s="36">
        <f t="shared" si="1"/>
        <v>88166</v>
      </c>
      <c r="N25" s="36">
        <f t="shared" si="1"/>
        <v>9313665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1000489944</v>
      </c>
      <c r="X25" s="36">
        <f t="shared" si="1"/>
        <v>597498241</v>
      </c>
      <c r="Y25" s="36">
        <f t="shared" si="1"/>
        <v>402991703</v>
      </c>
      <c r="Z25" s="37">
        <f>+IF(X25&lt;&gt;0,+(Y25/X25)*100,0)</f>
        <v>67.446508683529331</v>
      </c>
      <c r="AA25" s="38">
        <f>SUM(AA15:AA24)</f>
        <v>659591983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1882758422</v>
      </c>
      <c r="D26" s="29">
        <f>+D13+D25</f>
        <v>0</v>
      </c>
      <c r="E26" s="30">
        <f t="shared" si="2"/>
        <v>1467373668</v>
      </c>
      <c r="F26" s="31">
        <f t="shared" si="2"/>
        <v>1479702923</v>
      </c>
      <c r="G26" s="31">
        <f t="shared" si="2"/>
        <v>2115215605</v>
      </c>
      <c r="H26" s="31">
        <f t="shared" si="2"/>
        <v>-200187663</v>
      </c>
      <c r="I26" s="31">
        <f t="shared" si="2"/>
        <v>5937756</v>
      </c>
      <c r="J26" s="31">
        <f t="shared" si="2"/>
        <v>1920965698</v>
      </c>
      <c r="K26" s="31">
        <f t="shared" si="2"/>
        <v>7269403</v>
      </c>
      <c r="L26" s="31">
        <f t="shared" si="2"/>
        <v>26130565</v>
      </c>
      <c r="M26" s="31">
        <f t="shared" si="2"/>
        <v>16394445</v>
      </c>
      <c r="N26" s="31">
        <f t="shared" si="2"/>
        <v>49794413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1970760111</v>
      </c>
      <c r="X26" s="31">
        <f t="shared" si="2"/>
        <v>1422082183</v>
      </c>
      <c r="Y26" s="31">
        <f t="shared" si="2"/>
        <v>548677928</v>
      </c>
      <c r="Z26" s="32">
        <f>+IF(X26&lt;&gt;0,+(Y26/X26)*100,0)</f>
        <v>38.582715862631687</v>
      </c>
      <c r="AA26" s="33">
        <f>+AA13+AA25</f>
        <v>1479702923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-8000520</v>
      </c>
      <c r="N33" s="20">
        <v>-8000520</v>
      </c>
      <c r="O33" s="20"/>
      <c r="P33" s="20"/>
      <c r="Q33" s="20"/>
      <c r="R33" s="20"/>
      <c r="S33" s="20"/>
      <c r="T33" s="20"/>
      <c r="U33" s="20"/>
      <c r="V33" s="20"/>
      <c r="W33" s="20">
        <v>-8000520</v>
      </c>
      <c r="X33" s="20"/>
      <c r="Y33" s="20">
        <v>-8000520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342896630</v>
      </c>
      <c r="D34" s="18"/>
      <c r="E34" s="19">
        <v>318201340</v>
      </c>
      <c r="F34" s="20">
        <v>318201340</v>
      </c>
      <c r="G34" s="20">
        <v>318201340</v>
      </c>
      <c r="H34" s="20">
        <v>24695290</v>
      </c>
      <c r="I34" s="20"/>
      <c r="J34" s="20">
        <v>342896630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342896630</v>
      </c>
      <c r="X34" s="20">
        <v>318201340</v>
      </c>
      <c r="Y34" s="20">
        <v>24695290</v>
      </c>
      <c r="Z34" s="21">
        <v>7.7609006926243618</v>
      </c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248914002</v>
      </c>
      <c r="D35" s="18"/>
      <c r="E35" s="19">
        <v>199099423</v>
      </c>
      <c r="F35" s="20">
        <v>199099423</v>
      </c>
      <c r="G35" s="20">
        <v>221456198</v>
      </c>
      <c r="H35" s="20">
        <v>32439005</v>
      </c>
      <c r="I35" s="20">
        <v>-5137026</v>
      </c>
      <c r="J35" s="20">
        <v>248758177</v>
      </c>
      <c r="K35" s="20">
        <v>1686158</v>
      </c>
      <c r="L35" s="20">
        <v>2721179</v>
      </c>
      <c r="M35" s="20">
        <v>2283567</v>
      </c>
      <c r="N35" s="20">
        <v>6690904</v>
      </c>
      <c r="O35" s="20"/>
      <c r="P35" s="20"/>
      <c r="Q35" s="20"/>
      <c r="R35" s="20"/>
      <c r="S35" s="20"/>
      <c r="T35" s="20"/>
      <c r="U35" s="20"/>
      <c r="V35" s="20"/>
      <c r="W35" s="20">
        <v>255449081</v>
      </c>
      <c r="X35" s="20">
        <v>199099423</v>
      </c>
      <c r="Y35" s="20">
        <v>56349658</v>
      </c>
      <c r="Z35" s="21">
        <v>28.30227087097083</v>
      </c>
      <c r="AA35" s="22">
        <v>199099423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591810632</v>
      </c>
      <c r="D37" s="29">
        <f t="shared" ref="D37:Y37" si="3">SUM(D29:D36)</f>
        <v>0</v>
      </c>
      <c r="E37" s="30">
        <f t="shared" si="3"/>
        <v>517300763</v>
      </c>
      <c r="F37" s="31">
        <f t="shared" si="3"/>
        <v>517300763</v>
      </c>
      <c r="G37" s="31">
        <f t="shared" si="3"/>
        <v>539657538</v>
      </c>
      <c r="H37" s="31">
        <f t="shared" si="3"/>
        <v>57134295</v>
      </c>
      <c r="I37" s="31">
        <f t="shared" si="3"/>
        <v>-5137026</v>
      </c>
      <c r="J37" s="31">
        <f t="shared" si="3"/>
        <v>591654807</v>
      </c>
      <c r="K37" s="31">
        <f t="shared" si="3"/>
        <v>1686158</v>
      </c>
      <c r="L37" s="31">
        <f t="shared" si="3"/>
        <v>2721179</v>
      </c>
      <c r="M37" s="31">
        <f t="shared" si="3"/>
        <v>-5716953</v>
      </c>
      <c r="N37" s="31">
        <f t="shared" si="3"/>
        <v>-1309616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590345191</v>
      </c>
      <c r="X37" s="31">
        <f t="shared" si="3"/>
        <v>517300763</v>
      </c>
      <c r="Y37" s="31">
        <f t="shared" si="3"/>
        <v>73044428</v>
      </c>
      <c r="Z37" s="32">
        <f>+IF(X37&lt;&gt;0,+(Y37/X37)*100,0)</f>
        <v>14.120301616489206</v>
      </c>
      <c r="AA37" s="33">
        <f>SUM(AA29:AA36)</f>
        <v>517300763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135496554</v>
      </c>
      <c r="D40" s="18"/>
      <c r="E40" s="19">
        <v>106643762</v>
      </c>
      <c r="F40" s="20">
        <v>106643762</v>
      </c>
      <c r="G40" s="20">
        <v>111144162</v>
      </c>
      <c r="H40" s="20">
        <v>24352392</v>
      </c>
      <c r="I40" s="20"/>
      <c r="J40" s="20">
        <v>135496554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135496554</v>
      </c>
      <c r="X40" s="20">
        <v>107898860</v>
      </c>
      <c r="Y40" s="20">
        <v>27597694</v>
      </c>
      <c r="Z40" s="21">
        <v>25.577373106629668</v>
      </c>
      <c r="AA40" s="22">
        <v>106643762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135496554</v>
      </c>
      <c r="D43" s="29">
        <f t="shared" ref="D43:Y43" si="4">SUM(D39:D42)</f>
        <v>0</v>
      </c>
      <c r="E43" s="35">
        <f t="shared" si="4"/>
        <v>106643762</v>
      </c>
      <c r="F43" s="36">
        <f t="shared" si="4"/>
        <v>106643762</v>
      </c>
      <c r="G43" s="36">
        <f t="shared" si="4"/>
        <v>111144162</v>
      </c>
      <c r="H43" s="36">
        <f t="shared" si="4"/>
        <v>24352392</v>
      </c>
      <c r="I43" s="36">
        <f t="shared" si="4"/>
        <v>0</v>
      </c>
      <c r="J43" s="36">
        <f t="shared" si="4"/>
        <v>135496554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135496554</v>
      </c>
      <c r="X43" s="36">
        <f t="shared" si="4"/>
        <v>107898860</v>
      </c>
      <c r="Y43" s="36">
        <f t="shared" si="4"/>
        <v>27597694</v>
      </c>
      <c r="Z43" s="37">
        <f>+IF(X43&lt;&gt;0,+(Y43/X43)*100,0)</f>
        <v>25.577373106629668</v>
      </c>
      <c r="AA43" s="38">
        <f>SUM(AA39:AA42)</f>
        <v>106643762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727307186</v>
      </c>
      <c r="D44" s="29">
        <f>+D37+D43</f>
        <v>0</v>
      </c>
      <c r="E44" s="30">
        <f t="shared" si="5"/>
        <v>623944525</v>
      </c>
      <c r="F44" s="31">
        <f t="shared" si="5"/>
        <v>623944525</v>
      </c>
      <c r="G44" s="31">
        <f t="shared" si="5"/>
        <v>650801700</v>
      </c>
      <c r="H44" s="31">
        <f t="shared" si="5"/>
        <v>81486687</v>
      </c>
      <c r="I44" s="31">
        <f t="shared" si="5"/>
        <v>-5137026</v>
      </c>
      <c r="J44" s="31">
        <f t="shared" si="5"/>
        <v>727151361</v>
      </c>
      <c r="K44" s="31">
        <f t="shared" si="5"/>
        <v>1686158</v>
      </c>
      <c r="L44" s="31">
        <f t="shared" si="5"/>
        <v>2721179</v>
      </c>
      <c r="M44" s="31">
        <f t="shared" si="5"/>
        <v>-5716953</v>
      </c>
      <c r="N44" s="31">
        <f t="shared" si="5"/>
        <v>-1309616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725841745</v>
      </c>
      <c r="X44" s="31">
        <f t="shared" si="5"/>
        <v>625199623</v>
      </c>
      <c r="Y44" s="31">
        <f t="shared" si="5"/>
        <v>100642122</v>
      </c>
      <c r="Z44" s="32">
        <f>+IF(X44&lt;&gt;0,+(Y44/X44)*100,0)</f>
        <v>16.097597998711525</v>
      </c>
      <c r="AA44" s="33">
        <f>+AA37+AA43</f>
        <v>623944525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1155451236</v>
      </c>
      <c r="D45" s="42">
        <f t="shared" si="6"/>
        <v>0</v>
      </c>
      <c r="E45" s="43">
        <f t="shared" si="6"/>
        <v>843429143</v>
      </c>
      <c r="F45" s="44">
        <f t="shared" si="6"/>
        <v>855758398</v>
      </c>
      <c r="G45" s="44">
        <f t="shared" si="6"/>
        <v>1464413905</v>
      </c>
      <c r="H45" s="44">
        <f t="shared" si="6"/>
        <v>-281674350</v>
      </c>
      <c r="I45" s="44">
        <f t="shared" si="6"/>
        <v>11074782</v>
      </c>
      <c r="J45" s="44">
        <f t="shared" si="6"/>
        <v>1193814337</v>
      </c>
      <c r="K45" s="44">
        <f t="shared" si="6"/>
        <v>5583245</v>
      </c>
      <c r="L45" s="44">
        <f t="shared" si="6"/>
        <v>23409386</v>
      </c>
      <c r="M45" s="44">
        <f t="shared" si="6"/>
        <v>22111398</v>
      </c>
      <c r="N45" s="44">
        <f t="shared" si="6"/>
        <v>51104029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1244918366</v>
      </c>
      <c r="X45" s="44">
        <f t="shared" si="6"/>
        <v>796882560</v>
      </c>
      <c r="Y45" s="44">
        <f t="shared" si="6"/>
        <v>448035806</v>
      </c>
      <c r="Z45" s="45">
        <f>+IF(X45&lt;&gt;0,+(Y45/X45)*100,0)</f>
        <v>56.223567748803539</v>
      </c>
      <c r="AA45" s="46">
        <f>+AA26-AA44</f>
        <v>855758398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392572019</v>
      </c>
      <c r="D47" s="18"/>
      <c r="E47" s="19">
        <v>783384582</v>
      </c>
      <c r="F47" s="20">
        <v>783384582</v>
      </c>
      <c r="G47" s="20">
        <v>634302447</v>
      </c>
      <c r="H47" s="20">
        <v>-162692009</v>
      </c>
      <c r="I47" s="20">
        <v>-8892322</v>
      </c>
      <c r="J47" s="20">
        <v>462718116</v>
      </c>
      <c r="K47" s="20">
        <v>-12333781</v>
      </c>
      <c r="L47" s="20">
        <v>-19388835</v>
      </c>
      <c r="M47" s="20">
        <v>62211653</v>
      </c>
      <c r="N47" s="20">
        <v>30489037</v>
      </c>
      <c r="O47" s="20"/>
      <c r="P47" s="20"/>
      <c r="Q47" s="20"/>
      <c r="R47" s="20"/>
      <c r="S47" s="20"/>
      <c r="T47" s="20"/>
      <c r="U47" s="20"/>
      <c r="V47" s="20"/>
      <c r="W47" s="20">
        <v>493207153</v>
      </c>
      <c r="X47" s="20">
        <v>678506504</v>
      </c>
      <c r="Y47" s="20">
        <v>-185299351</v>
      </c>
      <c r="Z47" s="47">
        <v>-27.309885742819645</v>
      </c>
      <c r="AA47" s="22">
        <v>783384582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392572019</v>
      </c>
      <c r="D50" s="50">
        <f t="shared" ref="D50:Y50" si="7">SUM(D47:D49)</f>
        <v>0</v>
      </c>
      <c r="E50" s="51">
        <f t="shared" si="7"/>
        <v>783384582</v>
      </c>
      <c r="F50" s="52">
        <f t="shared" si="7"/>
        <v>783384582</v>
      </c>
      <c r="G50" s="52">
        <f t="shared" si="7"/>
        <v>634302447</v>
      </c>
      <c r="H50" s="52">
        <f t="shared" si="7"/>
        <v>-162692009</v>
      </c>
      <c r="I50" s="52">
        <f t="shared" si="7"/>
        <v>-8892322</v>
      </c>
      <c r="J50" s="52">
        <f t="shared" si="7"/>
        <v>462718116</v>
      </c>
      <c r="K50" s="52">
        <f t="shared" si="7"/>
        <v>-12333781</v>
      </c>
      <c r="L50" s="52">
        <f t="shared" si="7"/>
        <v>-19388835</v>
      </c>
      <c r="M50" s="52">
        <f t="shared" si="7"/>
        <v>62211653</v>
      </c>
      <c r="N50" s="52">
        <f t="shared" si="7"/>
        <v>30489037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493207153</v>
      </c>
      <c r="X50" s="52">
        <f t="shared" si="7"/>
        <v>678506504</v>
      </c>
      <c r="Y50" s="52">
        <f t="shared" si="7"/>
        <v>-185299351</v>
      </c>
      <c r="Z50" s="53">
        <f>+IF(X50&lt;&gt;0,+(Y50/X50)*100,0)</f>
        <v>-27.309885742819645</v>
      </c>
      <c r="AA50" s="54">
        <f>SUM(AA47:AA49)</f>
        <v>783384582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-267710320</v>
      </c>
      <c r="F6" s="20">
        <v>-267710320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-133855164</v>
      </c>
      <c r="Y6" s="20">
        <v>133855224</v>
      </c>
      <c r="Z6" s="21">
        <v>-100.00004482456875</v>
      </c>
      <c r="AA6" s="22">
        <v>-267710320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-102328190</v>
      </c>
      <c r="F7" s="20">
        <v>-102328190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-51164094</v>
      </c>
      <c r="Y7" s="20">
        <v>51164094</v>
      </c>
      <c r="Z7" s="21">
        <v>-100</v>
      </c>
      <c r="AA7" s="22">
        <v>-102328190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-23398500</v>
      </c>
      <c r="F10" s="20">
        <v>-23398500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-11699256</v>
      </c>
      <c r="Y10" s="20">
        <v>11699256</v>
      </c>
      <c r="Z10" s="21">
        <v>-100</v>
      </c>
      <c r="AA10" s="22">
        <v>-23398500</v>
      </c>
    </row>
    <row r="11" spans="1:27" x14ac:dyDescent="0.25">
      <c r="A11" s="23" t="s">
        <v>39</v>
      </c>
      <c r="B11" s="17" t="s">
        <v>32</v>
      </c>
      <c r="C11" s="18">
        <v>165890666</v>
      </c>
      <c r="D11" s="18"/>
      <c r="E11" s="19">
        <v>142256460</v>
      </c>
      <c r="F11" s="20">
        <v>142256460</v>
      </c>
      <c r="G11" s="24">
        <v>138669401</v>
      </c>
      <c r="H11" s="24"/>
      <c r="I11" s="24">
        <v>2066713</v>
      </c>
      <c r="J11" s="20">
        <v>140736114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140736114</v>
      </c>
      <c r="X11" s="20">
        <v>71128230</v>
      </c>
      <c r="Y11" s="24">
        <v>69607884</v>
      </c>
      <c r="Z11" s="25">
        <v>97.862528000485881</v>
      </c>
      <c r="AA11" s="26">
        <v>142256460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165890726</v>
      </c>
      <c r="D13" s="29">
        <f>SUM(D6:D12)</f>
        <v>0</v>
      </c>
      <c r="E13" s="30">
        <f t="shared" si="0"/>
        <v>-251180550</v>
      </c>
      <c r="F13" s="31">
        <f t="shared" si="0"/>
        <v>-251180550</v>
      </c>
      <c r="G13" s="31">
        <f t="shared" si="0"/>
        <v>138669461</v>
      </c>
      <c r="H13" s="31">
        <f t="shared" si="0"/>
        <v>0</v>
      </c>
      <c r="I13" s="31">
        <f t="shared" si="0"/>
        <v>2066713</v>
      </c>
      <c r="J13" s="31">
        <f t="shared" si="0"/>
        <v>140736174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140736174</v>
      </c>
      <c r="X13" s="31">
        <f t="shared" si="0"/>
        <v>-125590284</v>
      </c>
      <c r="Y13" s="31">
        <f t="shared" si="0"/>
        <v>266326458</v>
      </c>
      <c r="Z13" s="32">
        <f>+IF(X13&lt;&gt;0,+(Y13/X13)*100,0)</f>
        <v>-212.05976252111989</v>
      </c>
      <c r="AA13" s="33">
        <f>SUM(AA6:AA12)</f>
        <v>-251180550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506532189</v>
      </c>
      <c r="D17" s="18"/>
      <c r="E17" s="19">
        <v>478358990</v>
      </c>
      <c r="F17" s="20">
        <v>478358990</v>
      </c>
      <c r="G17" s="24">
        <v>419247925</v>
      </c>
      <c r="H17" s="24"/>
      <c r="I17" s="24"/>
      <c r="J17" s="20">
        <v>419247925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419247925</v>
      </c>
      <c r="X17" s="20">
        <v>222179498</v>
      </c>
      <c r="Y17" s="24">
        <v>197068427</v>
      </c>
      <c r="Z17" s="25">
        <v>88.697845109002813</v>
      </c>
      <c r="AA17" s="26">
        <v>478358990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506532189</v>
      </c>
      <c r="D25" s="29">
        <f t="shared" ref="D25:Y25" si="1">SUM(D15:D24)</f>
        <v>0</v>
      </c>
      <c r="E25" s="35">
        <f t="shared" si="1"/>
        <v>478358990</v>
      </c>
      <c r="F25" s="36">
        <f t="shared" si="1"/>
        <v>478358990</v>
      </c>
      <c r="G25" s="36">
        <f t="shared" si="1"/>
        <v>419247925</v>
      </c>
      <c r="H25" s="36">
        <f t="shared" si="1"/>
        <v>0</v>
      </c>
      <c r="I25" s="36">
        <f t="shared" si="1"/>
        <v>0</v>
      </c>
      <c r="J25" s="36">
        <f t="shared" si="1"/>
        <v>419247925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419247925</v>
      </c>
      <c r="X25" s="36">
        <f t="shared" si="1"/>
        <v>222179498</v>
      </c>
      <c r="Y25" s="36">
        <f t="shared" si="1"/>
        <v>197068427</v>
      </c>
      <c r="Z25" s="37">
        <f>+IF(X25&lt;&gt;0,+(Y25/X25)*100,0)</f>
        <v>88.697845109002813</v>
      </c>
      <c r="AA25" s="38">
        <f>SUM(AA15:AA24)</f>
        <v>478358990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672422915</v>
      </c>
      <c r="D26" s="29">
        <f>+D13+D25</f>
        <v>0</v>
      </c>
      <c r="E26" s="30">
        <f t="shared" si="2"/>
        <v>227178440</v>
      </c>
      <c r="F26" s="31">
        <f t="shared" si="2"/>
        <v>227178440</v>
      </c>
      <c r="G26" s="31">
        <f t="shared" si="2"/>
        <v>557917386</v>
      </c>
      <c r="H26" s="31">
        <f t="shared" si="2"/>
        <v>0</v>
      </c>
      <c r="I26" s="31">
        <f t="shared" si="2"/>
        <v>2066713</v>
      </c>
      <c r="J26" s="31">
        <f t="shared" si="2"/>
        <v>559984099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559984099</v>
      </c>
      <c r="X26" s="31">
        <f t="shared" si="2"/>
        <v>96589214</v>
      </c>
      <c r="Y26" s="31">
        <f t="shared" si="2"/>
        <v>463394885</v>
      </c>
      <c r="Z26" s="32">
        <f>+IF(X26&lt;&gt;0,+(Y26/X26)*100,0)</f>
        <v>479.75841795337521</v>
      </c>
      <c r="AA26" s="33">
        <f>+AA13+AA25</f>
        <v>227178440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-193542</v>
      </c>
      <c r="D32" s="18"/>
      <c r="E32" s="19">
        <v>-234770</v>
      </c>
      <c r="F32" s="20">
        <v>-234770</v>
      </c>
      <c r="G32" s="20">
        <v>64686</v>
      </c>
      <c r="H32" s="20"/>
      <c r="I32" s="20"/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-117384</v>
      </c>
      <c r="Y32" s="20">
        <v>182070</v>
      </c>
      <c r="Z32" s="21">
        <v>-155.10631772643632</v>
      </c>
      <c r="AA32" s="22">
        <v>-234770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-193542</v>
      </c>
      <c r="D37" s="29">
        <f t="shared" ref="D37:Y37" si="3">SUM(D29:D36)</f>
        <v>0</v>
      </c>
      <c r="E37" s="30">
        <f t="shared" si="3"/>
        <v>-234770</v>
      </c>
      <c r="F37" s="31">
        <f t="shared" si="3"/>
        <v>-234770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-117384</v>
      </c>
      <c r="Y37" s="31">
        <f t="shared" si="3"/>
        <v>182070</v>
      </c>
      <c r="Z37" s="32">
        <f>+IF(X37&lt;&gt;0,+(Y37/X37)*100,0)</f>
        <v>-155.10631772643632</v>
      </c>
      <c r="AA37" s="33">
        <f>SUM(AA29:AA36)</f>
        <v>-234770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600685606</v>
      </c>
      <c r="D40" s="18"/>
      <c r="E40" s="19"/>
      <c r="F40" s="20"/>
      <c r="G40" s="20">
        <v>533956747</v>
      </c>
      <c r="H40" s="20"/>
      <c r="I40" s="20"/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555315020</v>
      </c>
      <c r="F42" s="20">
        <v>555315020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277657512</v>
      </c>
      <c r="Y42" s="20">
        <v>-277657512</v>
      </c>
      <c r="Z42" s="21">
        <v>-100</v>
      </c>
      <c r="AA42" s="22">
        <v>555315020</v>
      </c>
    </row>
    <row r="43" spans="1:27" x14ac:dyDescent="0.25">
      <c r="A43" s="27" t="s">
        <v>67</v>
      </c>
      <c r="B43" s="34" t="s">
        <v>32</v>
      </c>
      <c r="C43" s="29">
        <f>SUM(C39:C42)</f>
        <v>600685606</v>
      </c>
      <c r="D43" s="29">
        <f t="shared" ref="D43:Y43" si="4">SUM(D39:D42)</f>
        <v>0</v>
      </c>
      <c r="E43" s="35">
        <f t="shared" si="4"/>
        <v>555315020</v>
      </c>
      <c r="F43" s="36">
        <f t="shared" si="4"/>
        <v>555315020</v>
      </c>
      <c r="G43" s="36">
        <f t="shared" si="4"/>
        <v>533956747</v>
      </c>
      <c r="H43" s="36">
        <f t="shared" si="4"/>
        <v>0</v>
      </c>
      <c r="I43" s="36">
        <f t="shared" si="4"/>
        <v>0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277657512</v>
      </c>
      <c r="Y43" s="36">
        <f t="shared" si="4"/>
        <v>256299235</v>
      </c>
      <c r="Z43" s="37">
        <f>+IF(X43&lt;&gt;0,+(Y43/X43)*100,0)</f>
        <v>92.307689842009381</v>
      </c>
      <c r="AA43" s="38">
        <f>SUM(AA39:AA42)</f>
        <v>555315020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600492064</v>
      </c>
      <c r="D44" s="29">
        <f>+D37+D43</f>
        <v>0</v>
      </c>
      <c r="E44" s="30">
        <f t="shared" si="5"/>
        <v>555080250</v>
      </c>
      <c r="F44" s="31">
        <f t="shared" si="5"/>
        <v>555080250</v>
      </c>
      <c r="G44" s="31">
        <f t="shared" si="5"/>
        <v>534021433</v>
      </c>
      <c r="H44" s="31">
        <f t="shared" si="5"/>
        <v>0</v>
      </c>
      <c r="I44" s="31">
        <f t="shared" si="5"/>
        <v>0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277540128</v>
      </c>
      <c r="Y44" s="31">
        <f t="shared" si="5"/>
        <v>256481305</v>
      </c>
      <c r="Z44" s="32">
        <f>+IF(X44&lt;&gt;0,+(Y44/X44)*100,0)</f>
        <v>92.412332172737194</v>
      </c>
      <c r="AA44" s="33">
        <f>+AA37+AA43</f>
        <v>555080250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71930851</v>
      </c>
      <c r="D45" s="42">
        <f t="shared" si="6"/>
        <v>0</v>
      </c>
      <c r="E45" s="43">
        <f t="shared" si="6"/>
        <v>-327901810</v>
      </c>
      <c r="F45" s="44">
        <f t="shared" si="6"/>
        <v>-327901810</v>
      </c>
      <c r="G45" s="44">
        <f t="shared" si="6"/>
        <v>23895953</v>
      </c>
      <c r="H45" s="44">
        <f t="shared" si="6"/>
        <v>0</v>
      </c>
      <c r="I45" s="44">
        <f t="shared" si="6"/>
        <v>2066713</v>
      </c>
      <c r="J45" s="44">
        <f t="shared" si="6"/>
        <v>25962666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25962666</v>
      </c>
      <c r="X45" s="44">
        <f t="shared" si="6"/>
        <v>-180950914</v>
      </c>
      <c r="Y45" s="44">
        <f t="shared" si="6"/>
        <v>206913580</v>
      </c>
      <c r="Z45" s="45">
        <f>+IF(X45&lt;&gt;0,+(Y45/X45)*100,0)</f>
        <v>-114.34790542146696</v>
      </c>
      <c r="AA45" s="46">
        <f>+AA26-AA44</f>
        <v>-327901810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342741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342741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-6627420</v>
      </c>
      <c r="D6" s="18"/>
      <c r="E6" s="19">
        <v>22987350</v>
      </c>
      <c r="F6" s="20">
        <v>22987350</v>
      </c>
      <c r="G6" s="20">
        <v>-380599</v>
      </c>
      <c r="H6" s="20">
        <v>-222069</v>
      </c>
      <c r="I6" s="20">
        <v>-475395</v>
      </c>
      <c r="J6" s="20">
        <v>-1078063</v>
      </c>
      <c r="K6" s="20">
        <v>-177566</v>
      </c>
      <c r="L6" s="20"/>
      <c r="M6" s="20">
        <v>-1424900</v>
      </c>
      <c r="N6" s="20">
        <v>-1602466</v>
      </c>
      <c r="O6" s="20"/>
      <c r="P6" s="20"/>
      <c r="Q6" s="20"/>
      <c r="R6" s="20"/>
      <c r="S6" s="20"/>
      <c r="T6" s="20"/>
      <c r="U6" s="20"/>
      <c r="V6" s="20"/>
      <c r="W6" s="20">
        <v>-2680529</v>
      </c>
      <c r="X6" s="20">
        <v>11493684</v>
      </c>
      <c r="Y6" s="20">
        <v>-14174213</v>
      </c>
      <c r="Z6" s="21">
        <v>-123.32175654037469</v>
      </c>
      <c r="AA6" s="22">
        <v>22987350</v>
      </c>
    </row>
    <row r="7" spans="1:27" x14ac:dyDescent="0.25">
      <c r="A7" s="23" t="s">
        <v>35</v>
      </c>
      <c r="B7" s="17" t="s">
        <v>32</v>
      </c>
      <c r="C7" s="18">
        <v>33645277</v>
      </c>
      <c r="D7" s="18"/>
      <c r="E7" s="19"/>
      <c r="F7" s="20"/>
      <c r="G7" s="20">
        <v>3043534</v>
      </c>
      <c r="H7" s="20">
        <v>3051738</v>
      </c>
      <c r="I7" s="20">
        <v>3046800</v>
      </c>
      <c r="J7" s="20">
        <v>9142072</v>
      </c>
      <c r="K7" s="20">
        <v>3019796</v>
      </c>
      <c r="L7" s="20"/>
      <c r="M7" s="20">
        <v>3032936</v>
      </c>
      <c r="N7" s="20">
        <v>6052732</v>
      </c>
      <c r="O7" s="20"/>
      <c r="P7" s="20"/>
      <c r="Q7" s="20"/>
      <c r="R7" s="20"/>
      <c r="S7" s="20"/>
      <c r="T7" s="20"/>
      <c r="U7" s="20"/>
      <c r="V7" s="20"/>
      <c r="W7" s="20">
        <v>15194804</v>
      </c>
      <c r="X7" s="20">
        <v>150</v>
      </c>
      <c r="Y7" s="20">
        <v>15194654</v>
      </c>
      <c r="Z7" s="21">
        <v>10129769.333333332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-252333</v>
      </c>
      <c r="D10" s="18"/>
      <c r="E10" s="19"/>
      <c r="F10" s="20"/>
      <c r="G10" s="20"/>
      <c r="H10" s="20">
        <v>-5809</v>
      </c>
      <c r="I10" s="20"/>
      <c r="J10" s="20">
        <v>-5809</v>
      </c>
      <c r="K10" s="20">
        <v>-6629</v>
      </c>
      <c r="L10" s="20"/>
      <c r="M10" s="20"/>
      <c r="N10" s="20">
        <v>-6629</v>
      </c>
      <c r="O10" s="20"/>
      <c r="P10" s="20"/>
      <c r="Q10" s="20"/>
      <c r="R10" s="20"/>
      <c r="S10" s="20"/>
      <c r="T10" s="20"/>
      <c r="U10" s="20"/>
      <c r="V10" s="20"/>
      <c r="W10" s="20">
        <v>-12438</v>
      </c>
      <c r="X10" s="20"/>
      <c r="Y10" s="20">
        <v>-12438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26765524</v>
      </c>
      <c r="D13" s="29">
        <f>SUM(D6:D12)</f>
        <v>0</v>
      </c>
      <c r="E13" s="30">
        <f t="shared" si="0"/>
        <v>22987350</v>
      </c>
      <c r="F13" s="31">
        <f t="shared" si="0"/>
        <v>22987350</v>
      </c>
      <c r="G13" s="31">
        <f t="shared" si="0"/>
        <v>2662935</v>
      </c>
      <c r="H13" s="31">
        <f t="shared" si="0"/>
        <v>2823860</v>
      </c>
      <c r="I13" s="31">
        <f t="shared" si="0"/>
        <v>2571405</v>
      </c>
      <c r="J13" s="31">
        <f t="shared" si="0"/>
        <v>8058200</v>
      </c>
      <c r="K13" s="31">
        <f t="shared" si="0"/>
        <v>2835601</v>
      </c>
      <c r="L13" s="31">
        <f t="shared" si="0"/>
        <v>0</v>
      </c>
      <c r="M13" s="31">
        <f t="shared" si="0"/>
        <v>1608036</v>
      </c>
      <c r="N13" s="31">
        <f t="shared" si="0"/>
        <v>4443637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12501837</v>
      </c>
      <c r="X13" s="31">
        <f t="shared" si="0"/>
        <v>11493834</v>
      </c>
      <c r="Y13" s="31">
        <f t="shared" si="0"/>
        <v>1008003</v>
      </c>
      <c r="Z13" s="32">
        <f>+IF(X13&lt;&gt;0,+(Y13/X13)*100,0)</f>
        <v>8.7699456943609935</v>
      </c>
      <c r="AA13" s="33">
        <f>SUM(AA6:AA12)</f>
        <v>22987350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2572932</v>
      </c>
      <c r="D17" s="18"/>
      <c r="E17" s="19">
        <v>-1246650</v>
      </c>
      <c r="F17" s="20">
        <v>-1246650</v>
      </c>
      <c r="G17" s="24"/>
      <c r="H17" s="24">
        <v>-2572932</v>
      </c>
      <c r="I17" s="24"/>
      <c r="J17" s="20">
        <v>-2572932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-2572932</v>
      </c>
      <c r="X17" s="20">
        <v>-623328</v>
      </c>
      <c r="Y17" s="24">
        <v>-1949604</v>
      </c>
      <c r="Z17" s="25">
        <v>312.77337132296321</v>
      </c>
      <c r="AA17" s="26">
        <v>-1246650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2572932</v>
      </c>
      <c r="D25" s="29">
        <f t="shared" ref="D25:Y25" si="1">SUM(D15:D24)</f>
        <v>0</v>
      </c>
      <c r="E25" s="35">
        <f t="shared" si="1"/>
        <v>-1246650</v>
      </c>
      <c r="F25" s="36">
        <f t="shared" si="1"/>
        <v>-1246650</v>
      </c>
      <c r="G25" s="36">
        <f t="shared" si="1"/>
        <v>0</v>
      </c>
      <c r="H25" s="36">
        <f t="shared" si="1"/>
        <v>-2572932</v>
      </c>
      <c r="I25" s="36">
        <f t="shared" si="1"/>
        <v>0</v>
      </c>
      <c r="J25" s="36">
        <f t="shared" si="1"/>
        <v>-2572932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-2572932</v>
      </c>
      <c r="X25" s="36">
        <f t="shared" si="1"/>
        <v>-623328</v>
      </c>
      <c r="Y25" s="36">
        <f t="shared" si="1"/>
        <v>-1949604</v>
      </c>
      <c r="Z25" s="37">
        <f>+IF(X25&lt;&gt;0,+(Y25/X25)*100,0)</f>
        <v>312.77337132296321</v>
      </c>
      <c r="AA25" s="38">
        <f>SUM(AA15:AA24)</f>
        <v>-1246650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29338456</v>
      </c>
      <c r="D26" s="29">
        <f>+D13+D25</f>
        <v>0</v>
      </c>
      <c r="E26" s="30">
        <f t="shared" si="2"/>
        <v>21740700</v>
      </c>
      <c r="F26" s="31">
        <f t="shared" si="2"/>
        <v>21740700</v>
      </c>
      <c r="G26" s="31">
        <f t="shared" si="2"/>
        <v>2662935</v>
      </c>
      <c r="H26" s="31">
        <f t="shared" si="2"/>
        <v>250928</v>
      </c>
      <c r="I26" s="31">
        <f t="shared" si="2"/>
        <v>2571405</v>
      </c>
      <c r="J26" s="31">
        <f t="shared" si="2"/>
        <v>5485268</v>
      </c>
      <c r="K26" s="31">
        <f t="shared" si="2"/>
        <v>2835601</v>
      </c>
      <c r="L26" s="31">
        <f t="shared" si="2"/>
        <v>0</v>
      </c>
      <c r="M26" s="31">
        <f t="shared" si="2"/>
        <v>1608036</v>
      </c>
      <c r="N26" s="31">
        <f t="shared" si="2"/>
        <v>4443637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9928905</v>
      </c>
      <c r="X26" s="31">
        <f t="shared" si="2"/>
        <v>10870506</v>
      </c>
      <c r="Y26" s="31">
        <f t="shared" si="2"/>
        <v>-941601</v>
      </c>
      <c r="Z26" s="32">
        <f>+IF(X26&lt;&gt;0,+(Y26/X26)*100,0)</f>
        <v>-8.6619794883513244</v>
      </c>
      <c r="AA26" s="33">
        <f>+AA13+AA25</f>
        <v>21740700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19353778</v>
      </c>
      <c r="D32" s="18"/>
      <c r="E32" s="19"/>
      <c r="F32" s="20"/>
      <c r="G32" s="20">
        <v>849241</v>
      </c>
      <c r="H32" s="20">
        <v>2197016</v>
      </c>
      <c r="I32" s="20">
        <v>1153729</v>
      </c>
      <c r="J32" s="20">
        <v>4199986</v>
      </c>
      <c r="K32" s="20">
        <v>1783621</v>
      </c>
      <c r="L32" s="20"/>
      <c r="M32" s="20">
        <v>1571044</v>
      </c>
      <c r="N32" s="20">
        <v>3354665</v>
      </c>
      <c r="O32" s="20"/>
      <c r="P32" s="20"/>
      <c r="Q32" s="20"/>
      <c r="R32" s="20"/>
      <c r="S32" s="20"/>
      <c r="T32" s="20"/>
      <c r="U32" s="20"/>
      <c r="V32" s="20"/>
      <c r="W32" s="20">
        <v>7554651</v>
      </c>
      <c r="X32" s="20"/>
      <c r="Y32" s="20">
        <v>7554651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19353258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849241</v>
      </c>
      <c r="H37" s="31">
        <f t="shared" si="3"/>
        <v>2197016</v>
      </c>
      <c r="I37" s="31">
        <f t="shared" si="3"/>
        <v>1153729</v>
      </c>
      <c r="J37" s="31">
        <f t="shared" si="3"/>
        <v>4199986</v>
      </c>
      <c r="K37" s="31">
        <f t="shared" si="3"/>
        <v>1783621</v>
      </c>
      <c r="L37" s="31">
        <f t="shared" si="3"/>
        <v>0</v>
      </c>
      <c r="M37" s="31">
        <f t="shared" si="3"/>
        <v>1571044</v>
      </c>
      <c r="N37" s="31">
        <f t="shared" si="3"/>
        <v>3354665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7554651</v>
      </c>
      <c r="X37" s="31">
        <f t="shared" si="3"/>
        <v>0</v>
      </c>
      <c r="Y37" s="31">
        <f t="shared" si="3"/>
        <v>7554651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19353258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849241</v>
      </c>
      <c r="H44" s="31">
        <f t="shared" si="5"/>
        <v>2197016</v>
      </c>
      <c r="I44" s="31">
        <f t="shared" si="5"/>
        <v>1153729</v>
      </c>
      <c r="J44" s="31">
        <f t="shared" si="5"/>
        <v>4199986</v>
      </c>
      <c r="K44" s="31">
        <f t="shared" si="5"/>
        <v>1783621</v>
      </c>
      <c r="L44" s="31">
        <f t="shared" si="5"/>
        <v>0</v>
      </c>
      <c r="M44" s="31">
        <f t="shared" si="5"/>
        <v>1571044</v>
      </c>
      <c r="N44" s="31">
        <f t="shared" si="5"/>
        <v>3354665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7554651</v>
      </c>
      <c r="X44" s="31">
        <f t="shared" si="5"/>
        <v>0</v>
      </c>
      <c r="Y44" s="31">
        <f t="shared" si="5"/>
        <v>7554651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9985198</v>
      </c>
      <c r="D45" s="42">
        <f t="shared" si="6"/>
        <v>0</v>
      </c>
      <c r="E45" s="43">
        <f t="shared" si="6"/>
        <v>21740700</v>
      </c>
      <c r="F45" s="44">
        <f t="shared" si="6"/>
        <v>21740700</v>
      </c>
      <c r="G45" s="44">
        <f t="shared" si="6"/>
        <v>1813694</v>
      </c>
      <c r="H45" s="44">
        <f t="shared" si="6"/>
        <v>-1946088</v>
      </c>
      <c r="I45" s="44">
        <f t="shared" si="6"/>
        <v>1417676</v>
      </c>
      <c r="J45" s="44">
        <f t="shared" si="6"/>
        <v>1285282</v>
      </c>
      <c r="K45" s="44">
        <f t="shared" si="6"/>
        <v>1051980</v>
      </c>
      <c r="L45" s="44">
        <f t="shared" si="6"/>
        <v>0</v>
      </c>
      <c r="M45" s="44">
        <f t="shared" si="6"/>
        <v>36992</v>
      </c>
      <c r="N45" s="44">
        <f t="shared" si="6"/>
        <v>1088972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2374254</v>
      </c>
      <c r="X45" s="44">
        <f t="shared" si="6"/>
        <v>10870506</v>
      </c>
      <c r="Y45" s="44">
        <f t="shared" si="6"/>
        <v>-8496252</v>
      </c>
      <c r="Z45" s="45">
        <f>+IF(X45&lt;&gt;0,+(Y45/X45)*100,0)</f>
        <v>-78.158753603558111</v>
      </c>
      <c r="AA45" s="46">
        <f>+AA26-AA44</f>
        <v>21740700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-5796706</v>
      </c>
      <c r="D6" s="18"/>
      <c r="E6" s="19">
        <v>8658330</v>
      </c>
      <c r="F6" s="20">
        <v>8472260</v>
      </c>
      <c r="G6" s="20">
        <v>-5824937</v>
      </c>
      <c r="H6" s="20">
        <v>-36933</v>
      </c>
      <c r="I6" s="20">
        <v>-44742</v>
      </c>
      <c r="J6" s="20">
        <v>-5906612</v>
      </c>
      <c r="K6" s="20">
        <v>-81268</v>
      </c>
      <c r="L6" s="20">
        <v>-42504</v>
      </c>
      <c r="M6" s="20">
        <v>-53758</v>
      </c>
      <c r="N6" s="20">
        <v>-177530</v>
      </c>
      <c r="O6" s="20"/>
      <c r="P6" s="20"/>
      <c r="Q6" s="20"/>
      <c r="R6" s="20"/>
      <c r="S6" s="20"/>
      <c r="T6" s="20"/>
      <c r="U6" s="20"/>
      <c r="V6" s="20"/>
      <c r="W6" s="20">
        <v>-6084142</v>
      </c>
      <c r="X6" s="20">
        <v>4236138</v>
      </c>
      <c r="Y6" s="20">
        <v>-10320280</v>
      </c>
      <c r="Z6" s="21">
        <v>-243.62473554921959</v>
      </c>
      <c r="AA6" s="22">
        <v>8472260</v>
      </c>
    </row>
    <row r="7" spans="1:27" x14ac:dyDescent="0.25">
      <c r="A7" s="23" t="s">
        <v>35</v>
      </c>
      <c r="B7" s="17" t="s">
        <v>32</v>
      </c>
      <c r="C7" s="18">
        <v>27116365</v>
      </c>
      <c r="D7" s="18"/>
      <c r="E7" s="19">
        <v>16480964</v>
      </c>
      <c r="F7" s="20">
        <v>15420404</v>
      </c>
      <c r="G7" s="20">
        <v>27121713</v>
      </c>
      <c r="H7" s="20">
        <v>2202765</v>
      </c>
      <c r="I7" s="20">
        <v>1040760</v>
      </c>
      <c r="J7" s="20">
        <v>30365238</v>
      </c>
      <c r="K7" s="20">
        <v>1036705</v>
      </c>
      <c r="L7" s="20">
        <v>1024481</v>
      </c>
      <c r="M7" s="20">
        <v>998620</v>
      </c>
      <c r="N7" s="20">
        <v>3059806</v>
      </c>
      <c r="O7" s="20"/>
      <c r="P7" s="20"/>
      <c r="Q7" s="20"/>
      <c r="R7" s="20"/>
      <c r="S7" s="20"/>
      <c r="T7" s="20"/>
      <c r="U7" s="20"/>
      <c r="V7" s="20"/>
      <c r="W7" s="20">
        <v>33425044</v>
      </c>
      <c r="X7" s="20">
        <v>7710210</v>
      </c>
      <c r="Y7" s="20">
        <v>25714834</v>
      </c>
      <c r="Z7" s="21">
        <v>333.51664870347241</v>
      </c>
      <c r="AA7" s="22">
        <v>15420404</v>
      </c>
    </row>
    <row r="8" spans="1:27" x14ac:dyDescent="0.25">
      <c r="A8" s="23" t="s">
        <v>36</v>
      </c>
      <c r="B8" s="17" t="s">
        <v>32</v>
      </c>
      <c r="C8" s="18">
        <v>685159</v>
      </c>
      <c r="D8" s="18"/>
      <c r="E8" s="19"/>
      <c r="F8" s="20"/>
      <c r="G8" s="20">
        <v>685159</v>
      </c>
      <c r="H8" s="20"/>
      <c r="I8" s="20"/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-149546</v>
      </c>
      <c r="D10" s="18"/>
      <c r="E10" s="19">
        <v>-1444389</v>
      </c>
      <c r="F10" s="20">
        <v>-1384389</v>
      </c>
      <c r="G10" s="20">
        <v>-155262</v>
      </c>
      <c r="H10" s="20"/>
      <c r="I10" s="20">
        <v>-13498</v>
      </c>
      <c r="J10" s="20">
        <v>-168760</v>
      </c>
      <c r="K10" s="20">
        <v>-3590</v>
      </c>
      <c r="L10" s="20"/>
      <c r="M10" s="20">
        <v>-4573</v>
      </c>
      <c r="N10" s="20">
        <v>-8163</v>
      </c>
      <c r="O10" s="20"/>
      <c r="P10" s="20"/>
      <c r="Q10" s="20"/>
      <c r="R10" s="20"/>
      <c r="S10" s="20"/>
      <c r="T10" s="20"/>
      <c r="U10" s="20"/>
      <c r="V10" s="20"/>
      <c r="W10" s="20">
        <v>-176923</v>
      </c>
      <c r="X10" s="20">
        <v>-692190</v>
      </c>
      <c r="Y10" s="20">
        <v>515267</v>
      </c>
      <c r="Z10" s="21">
        <v>-74.44011037431919</v>
      </c>
      <c r="AA10" s="22">
        <v>-1384389</v>
      </c>
    </row>
    <row r="11" spans="1:27" x14ac:dyDescent="0.25">
      <c r="A11" s="23" t="s">
        <v>39</v>
      </c>
      <c r="B11" s="17" t="s">
        <v>32</v>
      </c>
      <c r="C11" s="18">
        <v>1196403</v>
      </c>
      <c r="D11" s="18"/>
      <c r="E11" s="19">
        <v>20524</v>
      </c>
      <c r="F11" s="20">
        <v>44794</v>
      </c>
      <c r="G11" s="24">
        <v>1196627</v>
      </c>
      <c r="H11" s="24">
        <v>2184</v>
      </c>
      <c r="I11" s="24">
        <v>3959</v>
      </c>
      <c r="J11" s="20">
        <v>1202770</v>
      </c>
      <c r="K11" s="24">
        <v>14770</v>
      </c>
      <c r="L11" s="24">
        <v>1401</v>
      </c>
      <c r="M11" s="20">
        <v>5460</v>
      </c>
      <c r="N11" s="24">
        <v>21631</v>
      </c>
      <c r="O11" s="24"/>
      <c r="P11" s="24"/>
      <c r="Q11" s="20"/>
      <c r="R11" s="24"/>
      <c r="S11" s="24"/>
      <c r="T11" s="20"/>
      <c r="U11" s="24"/>
      <c r="V11" s="24"/>
      <c r="W11" s="24">
        <v>1224401</v>
      </c>
      <c r="X11" s="20">
        <v>22392</v>
      </c>
      <c r="Y11" s="24">
        <v>1202009</v>
      </c>
      <c r="Z11" s="25">
        <v>5368.0287602715252</v>
      </c>
      <c r="AA11" s="26">
        <v>44794</v>
      </c>
    </row>
    <row r="12" spans="1:27" x14ac:dyDescent="0.25">
      <c r="A12" s="23" t="s">
        <v>40</v>
      </c>
      <c r="B12" s="17" t="s">
        <v>32</v>
      </c>
      <c r="C12" s="18">
        <v>18</v>
      </c>
      <c r="D12" s="18"/>
      <c r="E12" s="19"/>
      <c r="F12" s="20"/>
      <c r="G12" s="20">
        <v>18</v>
      </c>
      <c r="H12" s="20"/>
      <c r="I12" s="20"/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23051693</v>
      </c>
      <c r="D13" s="29">
        <f>SUM(D6:D12)</f>
        <v>0</v>
      </c>
      <c r="E13" s="30">
        <f t="shared" si="0"/>
        <v>23715429</v>
      </c>
      <c r="F13" s="31">
        <f t="shared" si="0"/>
        <v>22553069</v>
      </c>
      <c r="G13" s="31">
        <f t="shared" si="0"/>
        <v>23023318</v>
      </c>
      <c r="H13" s="31">
        <f t="shared" si="0"/>
        <v>2168016</v>
      </c>
      <c r="I13" s="31">
        <f t="shared" si="0"/>
        <v>986479</v>
      </c>
      <c r="J13" s="31">
        <f t="shared" si="0"/>
        <v>26177813</v>
      </c>
      <c r="K13" s="31">
        <f t="shared" si="0"/>
        <v>966617</v>
      </c>
      <c r="L13" s="31">
        <f t="shared" si="0"/>
        <v>983378</v>
      </c>
      <c r="M13" s="31">
        <f t="shared" si="0"/>
        <v>945749</v>
      </c>
      <c r="N13" s="31">
        <f t="shared" si="0"/>
        <v>2895744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29073557</v>
      </c>
      <c r="X13" s="31">
        <f t="shared" si="0"/>
        <v>11276550</v>
      </c>
      <c r="Y13" s="31">
        <f t="shared" si="0"/>
        <v>17797007</v>
      </c>
      <c r="Z13" s="32">
        <f>+IF(X13&lt;&gt;0,+(Y13/X13)*100,0)</f>
        <v>157.82315513166705</v>
      </c>
      <c r="AA13" s="33">
        <f>SUM(AA6:AA12)</f>
        <v>22553069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1965431</v>
      </c>
      <c r="D17" s="18"/>
      <c r="E17" s="19">
        <v>86163</v>
      </c>
      <c r="F17" s="20">
        <v>247963</v>
      </c>
      <c r="G17" s="24">
        <v>1965431</v>
      </c>
      <c r="H17" s="24"/>
      <c r="I17" s="24"/>
      <c r="J17" s="20">
        <v>1965431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1965431</v>
      </c>
      <c r="X17" s="20">
        <v>123978</v>
      </c>
      <c r="Y17" s="24">
        <v>1841453</v>
      </c>
      <c r="Z17" s="25">
        <v>1485.3062640145833</v>
      </c>
      <c r="AA17" s="26">
        <v>247963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1965431</v>
      </c>
      <c r="D25" s="29">
        <f t="shared" ref="D25:Y25" si="1">SUM(D15:D24)</f>
        <v>0</v>
      </c>
      <c r="E25" s="35">
        <f t="shared" si="1"/>
        <v>86163</v>
      </c>
      <c r="F25" s="36">
        <f t="shared" si="1"/>
        <v>247963</v>
      </c>
      <c r="G25" s="36">
        <f t="shared" si="1"/>
        <v>1965431</v>
      </c>
      <c r="H25" s="36">
        <f t="shared" si="1"/>
        <v>0</v>
      </c>
      <c r="I25" s="36">
        <f t="shared" si="1"/>
        <v>0</v>
      </c>
      <c r="J25" s="36">
        <f t="shared" si="1"/>
        <v>1965431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1965431</v>
      </c>
      <c r="X25" s="36">
        <f t="shared" si="1"/>
        <v>123978</v>
      </c>
      <c r="Y25" s="36">
        <f t="shared" si="1"/>
        <v>1841453</v>
      </c>
      <c r="Z25" s="37">
        <f>+IF(X25&lt;&gt;0,+(Y25/X25)*100,0)</f>
        <v>1485.3062640145833</v>
      </c>
      <c r="AA25" s="38">
        <f>SUM(AA15:AA24)</f>
        <v>247963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25017124</v>
      </c>
      <c r="D26" s="29">
        <f>+D13+D25</f>
        <v>0</v>
      </c>
      <c r="E26" s="30">
        <f t="shared" si="2"/>
        <v>23801592</v>
      </c>
      <c r="F26" s="31">
        <f t="shared" si="2"/>
        <v>22801032</v>
      </c>
      <c r="G26" s="31">
        <f t="shared" si="2"/>
        <v>24988749</v>
      </c>
      <c r="H26" s="31">
        <f t="shared" si="2"/>
        <v>2168016</v>
      </c>
      <c r="I26" s="31">
        <f t="shared" si="2"/>
        <v>986479</v>
      </c>
      <c r="J26" s="31">
        <f t="shared" si="2"/>
        <v>28143244</v>
      </c>
      <c r="K26" s="31">
        <f t="shared" si="2"/>
        <v>966617</v>
      </c>
      <c r="L26" s="31">
        <f t="shared" si="2"/>
        <v>983378</v>
      </c>
      <c r="M26" s="31">
        <f t="shared" si="2"/>
        <v>945749</v>
      </c>
      <c r="N26" s="31">
        <f t="shared" si="2"/>
        <v>2895744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31038988</v>
      </c>
      <c r="X26" s="31">
        <f t="shared" si="2"/>
        <v>11400528</v>
      </c>
      <c r="Y26" s="31">
        <f t="shared" si="2"/>
        <v>19638460</v>
      </c>
      <c r="Z26" s="32">
        <f>+IF(X26&lt;&gt;0,+(Y26/X26)*100,0)</f>
        <v>172.25921466093502</v>
      </c>
      <c r="AA26" s="33">
        <f>+AA13+AA25</f>
        <v>22801032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47229574</v>
      </c>
      <c r="D32" s="18"/>
      <c r="E32" s="19">
        <v>7778605</v>
      </c>
      <c r="F32" s="20">
        <v>7739900</v>
      </c>
      <c r="G32" s="20">
        <v>48036538</v>
      </c>
      <c r="H32" s="20">
        <v>788019</v>
      </c>
      <c r="I32" s="20">
        <v>781129</v>
      </c>
      <c r="J32" s="20">
        <v>49605686</v>
      </c>
      <c r="K32" s="20">
        <v>899775</v>
      </c>
      <c r="L32" s="20">
        <v>1466402</v>
      </c>
      <c r="M32" s="20">
        <v>865555</v>
      </c>
      <c r="N32" s="20">
        <v>3231732</v>
      </c>
      <c r="O32" s="20"/>
      <c r="P32" s="20"/>
      <c r="Q32" s="20"/>
      <c r="R32" s="20"/>
      <c r="S32" s="20"/>
      <c r="T32" s="20"/>
      <c r="U32" s="20"/>
      <c r="V32" s="20"/>
      <c r="W32" s="20">
        <v>52837418</v>
      </c>
      <c r="X32" s="20">
        <v>3869946</v>
      </c>
      <c r="Y32" s="20">
        <v>48967472</v>
      </c>
      <c r="Z32" s="21">
        <v>1265.3270097308853</v>
      </c>
      <c r="AA32" s="22">
        <v>7739900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2345343</v>
      </c>
      <c r="F35" s="20">
        <v>2345343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1172670</v>
      </c>
      <c r="Y35" s="20">
        <v>-1172670</v>
      </c>
      <c r="Z35" s="21">
        <v>-100</v>
      </c>
      <c r="AA35" s="22">
        <v>2345343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47229574</v>
      </c>
      <c r="D37" s="29">
        <f t="shared" ref="D37:Y37" si="3">SUM(D29:D36)</f>
        <v>0</v>
      </c>
      <c r="E37" s="30">
        <f t="shared" si="3"/>
        <v>10123948</v>
      </c>
      <c r="F37" s="31">
        <f t="shared" si="3"/>
        <v>10085243</v>
      </c>
      <c r="G37" s="31">
        <f t="shared" si="3"/>
        <v>48036538</v>
      </c>
      <c r="H37" s="31">
        <f t="shared" si="3"/>
        <v>788019</v>
      </c>
      <c r="I37" s="31">
        <f t="shared" si="3"/>
        <v>781129</v>
      </c>
      <c r="J37" s="31">
        <f t="shared" si="3"/>
        <v>49605686</v>
      </c>
      <c r="K37" s="31">
        <f t="shared" si="3"/>
        <v>899775</v>
      </c>
      <c r="L37" s="31">
        <f t="shared" si="3"/>
        <v>1466402</v>
      </c>
      <c r="M37" s="31">
        <f t="shared" si="3"/>
        <v>865555</v>
      </c>
      <c r="N37" s="31">
        <f t="shared" si="3"/>
        <v>3231732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52837418</v>
      </c>
      <c r="X37" s="31">
        <f t="shared" si="3"/>
        <v>5042616</v>
      </c>
      <c r="Y37" s="31">
        <f t="shared" si="3"/>
        <v>47794802</v>
      </c>
      <c r="Z37" s="32">
        <f>+IF(X37&lt;&gt;0,+(Y37/X37)*100,0)</f>
        <v>947.81760102296107</v>
      </c>
      <c r="AA37" s="33">
        <f>SUM(AA29:AA36)</f>
        <v>10085243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1400000</v>
      </c>
      <c r="F40" s="20">
        <v>1400000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700002</v>
      </c>
      <c r="Y40" s="20">
        <v>-700002</v>
      </c>
      <c r="Z40" s="21">
        <v>-100</v>
      </c>
      <c r="AA40" s="22">
        <v>1400000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1400000</v>
      </c>
      <c r="F43" s="36">
        <f t="shared" si="4"/>
        <v>1400000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700002</v>
      </c>
      <c r="Y43" s="36">
        <f t="shared" si="4"/>
        <v>-700002</v>
      </c>
      <c r="Z43" s="37">
        <f>+IF(X43&lt;&gt;0,+(Y43/X43)*100,0)</f>
        <v>-100</v>
      </c>
      <c r="AA43" s="38">
        <f>SUM(AA39:AA42)</f>
        <v>1400000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47229574</v>
      </c>
      <c r="D44" s="29">
        <f>+D37+D43</f>
        <v>0</v>
      </c>
      <c r="E44" s="30">
        <f t="shared" si="5"/>
        <v>11523948</v>
      </c>
      <c r="F44" s="31">
        <f t="shared" si="5"/>
        <v>11485243</v>
      </c>
      <c r="G44" s="31">
        <f t="shared" si="5"/>
        <v>48036538</v>
      </c>
      <c r="H44" s="31">
        <f t="shared" si="5"/>
        <v>788019</v>
      </c>
      <c r="I44" s="31">
        <f t="shared" si="5"/>
        <v>781129</v>
      </c>
      <c r="J44" s="31">
        <f t="shared" si="5"/>
        <v>49605686</v>
      </c>
      <c r="K44" s="31">
        <f t="shared" si="5"/>
        <v>899775</v>
      </c>
      <c r="L44" s="31">
        <f t="shared" si="5"/>
        <v>1466402</v>
      </c>
      <c r="M44" s="31">
        <f t="shared" si="5"/>
        <v>865555</v>
      </c>
      <c r="N44" s="31">
        <f t="shared" si="5"/>
        <v>3231732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52837418</v>
      </c>
      <c r="X44" s="31">
        <f t="shared" si="5"/>
        <v>5742618</v>
      </c>
      <c r="Y44" s="31">
        <f t="shared" si="5"/>
        <v>47094800</v>
      </c>
      <c r="Z44" s="32">
        <f>+IF(X44&lt;&gt;0,+(Y44/X44)*100,0)</f>
        <v>820.09285660303362</v>
      </c>
      <c r="AA44" s="33">
        <f>+AA37+AA43</f>
        <v>11485243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-22212450</v>
      </c>
      <c r="D45" s="42">
        <f t="shared" si="6"/>
        <v>0</v>
      </c>
      <c r="E45" s="43">
        <f t="shared" si="6"/>
        <v>12277644</v>
      </c>
      <c r="F45" s="44">
        <f t="shared" si="6"/>
        <v>11315789</v>
      </c>
      <c r="G45" s="44">
        <f t="shared" si="6"/>
        <v>-23047789</v>
      </c>
      <c r="H45" s="44">
        <f t="shared" si="6"/>
        <v>1379997</v>
      </c>
      <c r="I45" s="44">
        <f t="shared" si="6"/>
        <v>205350</v>
      </c>
      <c r="J45" s="44">
        <f t="shared" si="6"/>
        <v>-21462442</v>
      </c>
      <c r="K45" s="44">
        <f t="shared" si="6"/>
        <v>66842</v>
      </c>
      <c r="L45" s="44">
        <f t="shared" si="6"/>
        <v>-483024</v>
      </c>
      <c r="M45" s="44">
        <f t="shared" si="6"/>
        <v>80194</v>
      </c>
      <c r="N45" s="44">
        <f t="shared" si="6"/>
        <v>-335988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-21798430</v>
      </c>
      <c r="X45" s="44">
        <f t="shared" si="6"/>
        <v>5657910</v>
      </c>
      <c r="Y45" s="44">
        <f t="shared" si="6"/>
        <v>-27456340</v>
      </c>
      <c r="Z45" s="45">
        <f>+IF(X45&lt;&gt;0,+(Y45/X45)*100,0)</f>
        <v>-485.27353740162005</v>
      </c>
      <c r="AA45" s="46">
        <f>+AA26-AA44</f>
        <v>11315789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-23884863</v>
      </c>
      <c r="D47" s="18"/>
      <c r="E47" s="19"/>
      <c r="F47" s="20"/>
      <c r="G47" s="20">
        <v>-19197037</v>
      </c>
      <c r="H47" s="20">
        <v>-494203</v>
      </c>
      <c r="I47" s="20">
        <v>113519</v>
      </c>
      <c r="J47" s="20">
        <v>-19577721</v>
      </c>
      <c r="K47" s="20"/>
      <c r="L47" s="20">
        <v>-561836</v>
      </c>
      <c r="M47" s="20">
        <v>2627483</v>
      </c>
      <c r="N47" s="20">
        <v>2065647</v>
      </c>
      <c r="O47" s="20"/>
      <c r="P47" s="20"/>
      <c r="Q47" s="20"/>
      <c r="R47" s="20"/>
      <c r="S47" s="20"/>
      <c r="T47" s="20"/>
      <c r="U47" s="20"/>
      <c r="V47" s="20"/>
      <c r="W47" s="20">
        <v>-17512074</v>
      </c>
      <c r="X47" s="20"/>
      <c r="Y47" s="20">
        <v>-17512074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-23884863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-19197037</v>
      </c>
      <c r="H50" s="52">
        <f t="shared" si="7"/>
        <v>-494203</v>
      </c>
      <c r="I50" s="52">
        <f t="shared" si="7"/>
        <v>113519</v>
      </c>
      <c r="J50" s="52">
        <f t="shared" si="7"/>
        <v>-19577721</v>
      </c>
      <c r="K50" s="52">
        <f t="shared" si="7"/>
        <v>0</v>
      </c>
      <c r="L50" s="52">
        <f t="shared" si="7"/>
        <v>-561836</v>
      </c>
      <c r="M50" s="52">
        <f t="shared" si="7"/>
        <v>2627483</v>
      </c>
      <c r="N50" s="52">
        <f t="shared" si="7"/>
        <v>2065647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-17512074</v>
      </c>
      <c r="X50" s="52">
        <f t="shared" si="7"/>
        <v>0</v>
      </c>
      <c r="Y50" s="52">
        <f t="shared" si="7"/>
        <v>-17512074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98213532</v>
      </c>
      <c r="D6" s="18"/>
      <c r="E6" s="19">
        <v>99640523</v>
      </c>
      <c r="F6" s="20">
        <v>99640523</v>
      </c>
      <c r="G6" s="20">
        <v>107191065</v>
      </c>
      <c r="H6" s="20">
        <v>-887515</v>
      </c>
      <c r="I6" s="20">
        <v>499342</v>
      </c>
      <c r="J6" s="20">
        <v>106802892</v>
      </c>
      <c r="K6" s="20">
        <v>915985</v>
      </c>
      <c r="L6" s="20">
        <v>849698</v>
      </c>
      <c r="M6" s="20">
        <v>7408793</v>
      </c>
      <c r="N6" s="20">
        <v>9174476</v>
      </c>
      <c r="O6" s="20"/>
      <c r="P6" s="20"/>
      <c r="Q6" s="20"/>
      <c r="R6" s="20"/>
      <c r="S6" s="20"/>
      <c r="T6" s="20"/>
      <c r="U6" s="20"/>
      <c r="V6" s="20"/>
      <c r="W6" s="20">
        <v>115977368</v>
      </c>
      <c r="X6" s="20">
        <v>92082061</v>
      </c>
      <c r="Y6" s="20">
        <v>23895307</v>
      </c>
      <c r="Z6" s="21">
        <v>25.950013217015201</v>
      </c>
      <c r="AA6" s="22">
        <v>99640523</v>
      </c>
    </row>
    <row r="7" spans="1:27" x14ac:dyDescent="0.25">
      <c r="A7" s="23" t="s">
        <v>35</v>
      </c>
      <c r="B7" s="17" t="s">
        <v>32</v>
      </c>
      <c r="C7" s="18">
        <v>40564565</v>
      </c>
      <c r="D7" s="18"/>
      <c r="E7" s="19">
        <v>39041437</v>
      </c>
      <c r="F7" s="20">
        <v>39041437</v>
      </c>
      <c r="G7" s="20">
        <v>56049743</v>
      </c>
      <c r="H7" s="20">
        <v>-10013160</v>
      </c>
      <c r="I7" s="20">
        <v>2535836</v>
      </c>
      <c r="J7" s="20">
        <v>48572419</v>
      </c>
      <c r="K7" s="20">
        <v>2338919</v>
      </c>
      <c r="L7" s="20">
        <v>2516993</v>
      </c>
      <c r="M7" s="20">
        <v>2587005</v>
      </c>
      <c r="N7" s="20">
        <v>7442917</v>
      </c>
      <c r="O7" s="20"/>
      <c r="P7" s="20"/>
      <c r="Q7" s="20"/>
      <c r="R7" s="20"/>
      <c r="S7" s="20"/>
      <c r="T7" s="20"/>
      <c r="U7" s="20"/>
      <c r="V7" s="20"/>
      <c r="W7" s="20">
        <v>56015336</v>
      </c>
      <c r="X7" s="20">
        <v>37347671</v>
      </c>
      <c r="Y7" s="20">
        <v>18667665</v>
      </c>
      <c r="Z7" s="21">
        <v>49.983478220101063</v>
      </c>
      <c r="AA7" s="22">
        <v>39041437</v>
      </c>
    </row>
    <row r="8" spans="1:27" x14ac:dyDescent="0.25">
      <c r="A8" s="23" t="s">
        <v>36</v>
      </c>
      <c r="B8" s="17" t="s">
        <v>32</v>
      </c>
      <c r="C8" s="18">
        <v>-46198</v>
      </c>
      <c r="D8" s="18"/>
      <c r="E8" s="19">
        <v>-45487</v>
      </c>
      <c r="F8" s="20">
        <v>-45487</v>
      </c>
      <c r="G8" s="20">
        <v>-46197</v>
      </c>
      <c r="H8" s="20"/>
      <c r="I8" s="20"/>
      <c r="J8" s="20">
        <v>-46197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-46197</v>
      </c>
      <c r="X8" s="20">
        <v>-45487</v>
      </c>
      <c r="Y8" s="20">
        <v>-710</v>
      </c>
      <c r="Z8" s="21">
        <v>1.5608855277331986</v>
      </c>
      <c r="AA8" s="22">
        <v>-45487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20496</v>
      </c>
      <c r="F10" s="20">
        <v>20496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12138</v>
      </c>
      <c r="Y10" s="20">
        <v>-8358</v>
      </c>
      <c r="Z10" s="21">
        <v>-68.858131487889267</v>
      </c>
      <c r="AA10" s="22">
        <v>20496</v>
      </c>
    </row>
    <row r="11" spans="1:27" x14ac:dyDescent="0.25">
      <c r="A11" s="23" t="s">
        <v>39</v>
      </c>
      <c r="B11" s="17" t="s">
        <v>32</v>
      </c>
      <c r="C11" s="18">
        <v>3268110</v>
      </c>
      <c r="D11" s="18"/>
      <c r="E11" s="19">
        <v>2696986</v>
      </c>
      <c r="F11" s="20">
        <v>2696986</v>
      </c>
      <c r="G11" s="24">
        <v>3305356</v>
      </c>
      <c r="H11" s="24">
        <v>184467</v>
      </c>
      <c r="I11" s="24">
        <v>-197224</v>
      </c>
      <c r="J11" s="20">
        <v>3292599</v>
      </c>
      <c r="K11" s="24">
        <v>-34450</v>
      </c>
      <c r="L11" s="24">
        <v>-2799</v>
      </c>
      <c r="M11" s="20">
        <v>15436</v>
      </c>
      <c r="N11" s="24">
        <v>-21813</v>
      </c>
      <c r="O11" s="24"/>
      <c r="P11" s="24"/>
      <c r="Q11" s="20"/>
      <c r="R11" s="24"/>
      <c r="S11" s="24"/>
      <c r="T11" s="20"/>
      <c r="U11" s="24"/>
      <c r="V11" s="24"/>
      <c r="W11" s="24">
        <v>3270786</v>
      </c>
      <c r="X11" s="20">
        <v>2696986</v>
      </c>
      <c r="Y11" s="24">
        <v>573800</v>
      </c>
      <c r="Z11" s="25">
        <v>21.275601727261471</v>
      </c>
      <c r="AA11" s="26">
        <v>2696986</v>
      </c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141832980</v>
      </c>
      <c r="D13" s="29">
        <f>SUM(D6:D12)</f>
        <v>0</v>
      </c>
      <c r="E13" s="30">
        <f t="shared" si="0"/>
        <v>141183146</v>
      </c>
      <c r="F13" s="31">
        <f t="shared" si="0"/>
        <v>141183146</v>
      </c>
      <c r="G13" s="31">
        <f t="shared" si="0"/>
        <v>166332938</v>
      </c>
      <c r="H13" s="31">
        <f t="shared" si="0"/>
        <v>-10716208</v>
      </c>
      <c r="I13" s="31">
        <f t="shared" si="0"/>
        <v>2837954</v>
      </c>
      <c r="J13" s="31">
        <f t="shared" si="0"/>
        <v>158454684</v>
      </c>
      <c r="K13" s="31">
        <f t="shared" si="0"/>
        <v>3220454</v>
      </c>
      <c r="L13" s="31">
        <f t="shared" si="0"/>
        <v>3363892</v>
      </c>
      <c r="M13" s="31">
        <f t="shared" si="0"/>
        <v>10011234</v>
      </c>
      <c r="N13" s="31">
        <f t="shared" si="0"/>
        <v>16595580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175050264</v>
      </c>
      <c r="X13" s="31">
        <f t="shared" si="0"/>
        <v>131922560</v>
      </c>
      <c r="Y13" s="31">
        <f t="shared" si="0"/>
        <v>43127704</v>
      </c>
      <c r="Z13" s="32">
        <f>+IF(X13&lt;&gt;0,+(Y13/X13)*100,0)</f>
        <v>32.691682150497989</v>
      </c>
      <c r="AA13" s="33">
        <f>SUM(AA6:AA12)</f>
        <v>141183146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31350255</v>
      </c>
      <c r="D17" s="18"/>
      <c r="E17" s="19">
        <v>18138470</v>
      </c>
      <c r="F17" s="20">
        <v>18138470</v>
      </c>
      <c r="G17" s="24">
        <v>27128585</v>
      </c>
      <c r="H17" s="24">
        <v>3420917</v>
      </c>
      <c r="I17" s="24">
        <v>250</v>
      </c>
      <c r="J17" s="20">
        <v>30549752</v>
      </c>
      <c r="K17" s="24"/>
      <c r="L17" s="24"/>
      <c r="M17" s="20">
        <v>914938</v>
      </c>
      <c r="N17" s="24">
        <v>914938</v>
      </c>
      <c r="O17" s="24"/>
      <c r="P17" s="24"/>
      <c r="Q17" s="20"/>
      <c r="R17" s="24"/>
      <c r="S17" s="24"/>
      <c r="T17" s="20"/>
      <c r="U17" s="24"/>
      <c r="V17" s="24"/>
      <c r="W17" s="24">
        <v>31464690</v>
      </c>
      <c r="X17" s="20">
        <v>21111638</v>
      </c>
      <c r="Y17" s="24">
        <v>10353052</v>
      </c>
      <c r="Z17" s="25">
        <v>49.039548707684361</v>
      </c>
      <c r="AA17" s="26">
        <v>18138470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31350255</v>
      </c>
      <c r="D25" s="29">
        <f t="shared" ref="D25:Y25" si="1">SUM(D15:D24)</f>
        <v>0</v>
      </c>
      <c r="E25" s="35">
        <f t="shared" si="1"/>
        <v>18138470</v>
      </c>
      <c r="F25" s="36">
        <f t="shared" si="1"/>
        <v>18138470</v>
      </c>
      <c r="G25" s="36">
        <f t="shared" si="1"/>
        <v>27128585</v>
      </c>
      <c r="H25" s="36">
        <f t="shared" si="1"/>
        <v>3420917</v>
      </c>
      <c r="I25" s="36">
        <f t="shared" si="1"/>
        <v>250</v>
      </c>
      <c r="J25" s="36">
        <f t="shared" si="1"/>
        <v>30549752</v>
      </c>
      <c r="K25" s="36">
        <f t="shared" si="1"/>
        <v>0</v>
      </c>
      <c r="L25" s="36">
        <f t="shared" si="1"/>
        <v>0</v>
      </c>
      <c r="M25" s="36">
        <f t="shared" si="1"/>
        <v>914938</v>
      </c>
      <c r="N25" s="36">
        <f t="shared" si="1"/>
        <v>914938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31464690</v>
      </c>
      <c r="X25" s="36">
        <f t="shared" si="1"/>
        <v>21111638</v>
      </c>
      <c r="Y25" s="36">
        <f t="shared" si="1"/>
        <v>10353052</v>
      </c>
      <c r="Z25" s="37">
        <f>+IF(X25&lt;&gt;0,+(Y25/X25)*100,0)</f>
        <v>49.039548707684361</v>
      </c>
      <c r="AA25" s="38">
        <f>SUM(AA15:AA24)</f>
        <v>18138470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173183235</v>
      </c>
      <c r="D26" s="29">
        <f>+D13+D25</f>
        <v>0</v>
      </c>
      <c r="E26" s="30">
        <f t="shared" si="2"/>
        <v>159321616</v>
      </c>
      <c r="F26" s="31">
        <f t="shared" si="2"/>
        <v>159321616</v>
      </c>
      <c r="G26" s="31">
        <f t="shared" si="2"/>
        <v>193461523</v>
      </c>
      <c r="H26" s="31">
        <f t="shared" si="2"/>
        <v>-7295291</v>
      </c>
      <c r="I26" s="31">
        <f t="shared" si="2"/>
        <v>2838204</v>
      </c>
      <c r="J26" s="31">
        <f t="shared" si="2"/>
        <v>189004436</v>
      </c>
      <c r="K26" s="31">
        <f t="shared" si="2"/>
        <v>3220454</v>
      </c>
      <c r="L26" s="31">
        <f t="shared" si="2"/>
        <v>3363892</v>
      </c>
      <c r="M26" s="31">
        <f t="shared" si="2"/>
        <v>10926172</v>
      </c>
      <c r="N26" s="31">
        <f t="shared" si="2"/>
        <v>17510518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206514954</v>
      </c>
      <c r="X26" s="31">
        <f t="shared" si="2"/>
        <v>153034198</v>
      </c>
      <c r="Y26" s="31">
        <f t="shared" si="2"/>
        <v>53480756</v>
      </c>
      <c r="Z26" s="32">
        <f>+IF(X26&lt;&gt;0,+(Y26/X26)*100,0)</f>
        <v>34.946931273492218</v>
      </c>
      <c r="AA26" s="33">
        <f>+AA13+AA25</f>
        <v>159321616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-20527</v>
      </c>
      <c r="D31" s="18"/>
      <c r="E31" s="19">
        <v>-17758</v>
      </c>
      <c r="F31" s="20">
        <v>-17758</v>
      </c>
      <c r="G31" s="20">
        <v>-21739</v>
      </c>
      <c r="H31" s="20">
        <v>-664</v>
      </c>
      <c r="I31" s="20">
        <v>-895</v>
      </c>
      <c r="J31" s="20">
        <v>-23298</v>
      </c>
      <c r="K31" s="20">
        <v>-169</v>
      </c>
      <c r="L31" s="20">
        <v>-646</v>
      </c>
      <c r="M31" s="20">
        <v>-1752</v>
      </c>
      <c r="N31" s="20">
        <v>-2567</v>
      </c>
      <c r="O31" s="20"/>
      <c r="P31" s="20"/>
      <c r="Q31" s="20"/>
      <c r="R31" s="20"/>
      <c r="S31" s="20"/>
      <c r="T31" s="20"/>
      <c r="U31" s="20"/>
      <c r="V31" s="20"/>
      <c r="W31" s="20">
        <v>-25865</v>
      </c>
      <c r="X31" s="20">
        <v>-17758</v>
      </c>
      <c r="Y31" s="20">
        <v>-8107</v>
      </c>
      <c r="Z31" s="21">
        <v>45.652663588241921</v>
      </c>
      <c r="AA31" s="22">
        <v>-17758</v>
      </c>
    </row>
    <row r="32" spans="1:27" x14ac:dyDescent="0.25">
      <c r="A32" s="23" t="s">
        <v>59</v>
      </c>
      <c r="B32" s="17" t="s">
        <v>32</v>
      </c>
      <c r="C32" s="18">
        <v>-3092883</v>
      </c>
      <c r="D32" s="18"/>
      <c r="E32" s="19">
        <v>-44864</v>
      </c>
      <c r="F32" s="20">
        <v>-44864</v>
      </c>
      <c r="G32" s="20">
        <v>-2807419</v>
      </c>
      <c r="H32" s="20">
        <v>-138120</v>
      </c>
      <c r="I32" s="20">
        <v>-285200</v>
      </c>
      <c r="J32" s="20">
        <v>-3230739</v>
      </c>
      <c r="K32" s="20"/>
      <c r="L32" s="20"/>
      <c r="M32" s="20">
        <v>31500</v>
      </c>
      <c r="N32" s="20">
        <v>31500</v>
      </c>
      <c r="O32" s="20"/>
      <c r="P32" s="20"/>
      <c r="Q32" s="20"/>
      <c r="R32" s="20"/>
      <c r="S32" s="20"/>
      <c r="T32" s="20"/>
      <c r="U32" s="20"/>
      <c r="V32" s="20"/>
      <c r="W32" s="20">
        <v>-3199239</v>
      </c>
      <c r="X32" s="20">
        <v>-1373965</v>
      </c>
      <c r="Y32" s="20">
        <v>-1825274</v>
      </c>
      <c r="Z32" s="21">
        <v>132.84719770882083</v>
      </c>
      <c r="AA32" s="22">
        <v>-44864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400000</v>
      </c>
      <c r="F34" s="20">
        <v>400000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199998</v>
      </c>
      <c r="Y34" s="20">
        <v>-199998</v>
      </c>
      <c r="Z34" s="21">
        <v>-100</v>
      </c>
      <c r="AA34" s="22">
        <v>400000</v>
      </c>
    </row>
    <row r="35" spans="1:27" x14ac:dyDescent="0.25">
      <c r="A35" s="23" t="s">
        <v>39</v>
      </c>
      <c r="B35" s="17" t="s">
        <v>32</v>
      </c>
      <c r="C35" s="18">
        <v>14795473</v>
      </c>
      <c r="D35" s="18"/>
      <c r="E35" s="19">
        <v>12200968</v>
      </c>
      <c r="F35" s="20">
        <v>12200968</v>
      </c>
      <c r="G35" s="20">
        <v>16280369</v>
      </c>
      <c r="H35" s="20">
        <v>-815159</v>
      </c>
      <c r="I35" s="20">
        <v>265639</v>
      </c>
      <c r="J35" s="20">
        <v>15730849</v>
      </c>
      <c r="K35" s="20">
        <v>259961</v>
      </c>
      <c r="L35" s="20">
        <v>242387</v>
      </c>
      <c r="M35" s="20">
        <v>1125579</v>
      </c>
      <c r="N35" s="20">
        <v>1627927</v>
      </c>
      <c r="O35" s="20"/>
      <c r="P35" s="20"/>
      <c r="Q35" s="20"/>
      <c r="R35" s="20"/>
      <c r="S35" s="20"/>
      <c r="T35" s="20"/>
      <c r="U35" s="20"/>
      <c r="V35" s="20"/>
      <c r="W35" s="20">
        <v>17358776</v>
      </c>
      <c r="X35" s="20">
        <v>12200968</v>
      </c>
      <c r="Y35" s="20">
        <v>5157808</v>
      </c>
      <c r="Z35" s="21">
        <v>42.273760573751197</v>
      </c>
      <c r="AA35" s="22">
        <v>12200968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11682063</v>
      </c>
      <c r="D37" s="29">
        <f t="shared" ref="D37:Y37" si="3">SUM(D29:D36)</f>
        <v>0</v>
      </c>
      <c r="E37" s="30">
        <f t="shared" si="3"/>
        <v>12538346</v>
      </c>
      <c r="F37" s="31">
        <f t="shared" si="3"/>
        <v>12538346</v>
      </c>
      <c r="G37" s="31">
        <f t="shared" si="3"/>
        <v>13451211</v>
      </c>
      <c r="H37" s="31">
        <f t="shared" si="3"/>
        <v>-953943</v>
      </c>
      <c r="I37" s="31">
        <f t="shared" si="3"/>
        <v>-20456</v>
      </c>
      <c r="J37" s="31">
        <f t="shared" si="3"/>
        <v>12476812</v>
      </c>
      <c r="K37" s="31">
        <f t="shared" si="3"/>
        <v>259792</v>
      </c>
      <c r="L37" s="31">
        <f t="shared" si="3"/>
        <v>241741</v>
      </c>
      <c r="M37" s="31">
        <f t="shared" si="3"/>
        <v>1155327</v>
      </c>
      <c r="N37" s="31">
        <f t="shared" si="3"/>
        <v>1656860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14133672</v>
      </c>
      <c r="X37" s="31">
        <f t="shared" si="3"/>
        <v>11009243</v>
      </c>
      <c r="Y37" s="31">
        <f t="shared" si="3"/>
        <v>3124429</v>
      </c>
      <c r="Z37" s="32">
        <f>+IF(X37&lt;&gt;0,+(Y37/X37)*100,0)</f>
        <v>28.38005301545256</v>
      </c>
      <c r="AA37" s="33">
        <f>SUM(AA29:AA36)</f>
        <v>12538346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6191335</v>
      </c>
      <c r="D40" s="18"/>
      <c r="E40" s="19"/>
      <c r="F40" s="20"/>
      <c r="G40" s="20"/>
      <c r="H40" s="20">
        <v>6191335</v>
      </c>
      <c r="I40" s="20"/>
      <c r="J40" s="20">
        <v>6191335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6191335</v>
      </c>
      <c r="X40" s="20"/>
      <c r="Y40" s="20">
        <v>6191335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6191335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6191335</v>
      </c>
      <c r="I43" s="36">
        <f t="shared" si="4"/>
        <v>0</v>
      </c>
      <c r="J43" s="36">
        <f t="shared" si="4"/>
        <v>6191335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6191335</v>
      </c>
      <c r="X43" s="36">
        <f t="shared" si="4"/>
        <v>0</v>
      </c>
      <c r="Y43" s="36">
        <f t="shared" si="4"/>
        <v>6191335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17873398</v>
      </c>
      <c r="D44" s="29">
        <f>+D37+D43</f>
        <v>0</v>
      </c>
      <c r="E44" s="30">
        <f t="shared" si="5"/>
        <v>12538346</v>
      </c>
      <c r="F44" s="31">
        <f t="shared" si="5"/>
        <v>12538346</v>
      </c>
      <c r="G44" s="31">
        <f t="shared" si="5"/>
        <v>13451211</v>
      </c>
      <c r="H44" s="31">
        <f t="shared" si="5"/>
        <v>5237392</v>
      </c>
      <c r="I44" s="31">
        <f t="shared" si="5"/>
        <v>-20456</v>
      </c>
      <c r="J44" s="31">
        <f t="shared" si="5"/>
        <v>18668147</v>
      </c>
      <c r="K44" s="31">
        <f t="shared" si="5"/>
        <v>259792</v>
      </c>
      <c r="L44" s="31">
        <f t="shared" si="5"/>
        <v>241741</v>
      </c>
      <c r="M44" s="31">
        <f t="shared" si="5"/>
        <v>1155327</v>
      </c>
      <c r="N44" s="31">
        <f t="shared" si="5"/>
        <v>1656860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20325007</v>
      </c>
      <c r="X44" s="31">
        <f t="shared" si="5"/>
        <v>11009243</v>
      </c>
      <c r="Y44" s="31">
        <f t="shared" si="5"/>
        <v>9315764</v>
      </c>
      <c r="Z44" s="32">
        <f>+IF(X44&lt;&gt;0,+(Y44/X44)*100,0)</f>
        <v>84.617661722972244</v>
      </c>
      <c r="AA44" s="33">
        <f>+AA37+AA43</f>
        <v>12538346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155309837</v>
      </c>
      <c r="D45" s="42">
        <f t="shared" si="6"/>
        <v>0</v>
      </c>
      <c r="E45" s="43">
        <f t="shared" si="6"/>
        <v>146783270</v>
      </c>
      <c r="F45" s="44">
        <f t="shared" si="6"/>
        <v>146783270</v>
      </c>
      <c r="G45" s="44">
        <f t="shared" si="6"/>
        <v>180010312</v>
      </c>
      <c r="H45" s="44">
        <f t="shared" si="6"/>
        <v>-12532683</v>
      </c>
      <c r="I45" s="44">
        <f t="shared" si="6"/>
        <v>2858660</v>
      </c>
      <c r="J45" s="44">
        <f t="shared" si="6"/>
        <v>170336289</v>
      </c>
      <c r="K45" s="44">
        <f t="shared" si="6"/>
        <v>2960662</v>
      </c>
      <c r="L45" s="44">
        <f t="shared" si="6"/>
        <v>3122151</v>
      </c>
      <c r="M45" s="44">
        <f t="shared" si="6"/>
        <v>9770845</v>
      </c>
      <c r="N45" s="44">
        <f t="shared" si="6"/>
        <v>15853658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186189947</v>
      </c>
      <c r="X45" s="44">
        <f t="shared" si="6"/>
        <v>142024955</v>
      </c>
      <c r="Y45" s="44">
        <f t="shared" si="6"/>
        <v>44164992</v>
      </c>
      <c r="Z45" s="45">
        <f>+IF(X45&lt;&gt;0,+(Y45/X45)*100,0)</f>
        <v>31.096642135883794</v>
      </c>
      <c r="AA45" s="46">
        <f>+AA26-AA44</f>
        <v>146783270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48090475</v>
      </c>
      <c r="D47" s="18"/>
      <c r="E47" s="19">
        <v>31249086</v>
      </c>
      <c r="F47" s="20">
        <v>31249086</v>
      </c>
      <c r="G47" s="20">
        <v>57666626</v>
      </c>
      <c r="H47" s="20">
        <v>-16645730</v>
      </c>
      <c r="I47" s="20">
        <v>2325266</v>
      </c>
      <c r="J47" s="20">
        <v>43346162</v>
      </c>
      <c r="K47" s="20">
        <v>2425725</v>
      </c>
      <c r="L47" s="20">
        <v>2376668</v>
      </c>
      <c r="M47" s="20">
        <v>8485595</v>
      </c>
      <c r="N47" s="20">
        <v>13287988</v>
      </c>
      <c r="O47" s="20"/>
      <c r="P47" s="20"/>
      <c r="Q47" s="20"/>
      <c r="R47" s="20"/>
      <c r="S47" s="20"/>
      <c r="T47" s="20"/>
      <c r="U47" s="20"/>
      <c r="V47" s="20"/>
      <c r="W47" s="20">
        <v>56634150</v>
      </c>
      <c r="X47" s="20">
        <v>26490768</v>
      </c>
      <c r="Y47" s="20">
        <v>30143382</v>
      </c>
      <c r="Z47" s="47">
        <v>113.78825257161287</v>
      </c>
      <c r="AA47" s="22">
        <v>31249086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48090475</v>
      </c>
      <c r="D50" s="50">
        <f t="shared" ref="D50:Y50" si="7">SUM(D47:D49)</f>
        <v>0</v>
      </c>
      <c r="E50" s="51">
        <f t="shared" si="7"/>
        <v>31249086</v>
      </c>
      <c r="F50" s="52">
        <f t="shared" si="7"/>
        <v>31249086</v>
      </c>
      <c r="G50" s="52">
        <f t="shared" si="7"/>
        <v>57666626</v>
      </c>
      <c r="H50" s="52">
        <f t="shared" si="7"/>
        <v>-16645730</v>
      </c>
      <c r="I50" s="52">
        <f t="shared" si="7"/>
        <v>2325266</v>
      </c>
      <c r="J50" s="52">
        <f t="shared" si="7"/>
        <v>43346162</v>
      </c>
      <c r="K50" s="52">
        <f t="shared" si="7"/>
        <v>2425725</v>
      </c>
      <c r="L50" s="52">
        <f t="shared" si="7"/>
        <v>2376668</v>
      </c>
      <c r="M50" s="52">
        <f t="shared" si="7"/>
        <v>8485595</v>
      </c>
      <c r="N50" s="52">
        <f t="shared" si="7"/>
        <v>13287988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56634150</v>
      </c>
      <c r="X50" s="52">
        <f t="shared" si="7"/>
        <v>26490768</v>
      </c>
      <c r="Y50" s="52">
        <f t="shared" si="7"/>
        <v>30143382</v>
      </c>
      <c r="Z50" s="53">
        <f>+IF(X50&lt;&gt;0,+(Y50/X50)*100,0)</f>
        <v>113.78825257161287</v>
      </c>
      <c r="AA50" s="54">
        <f>SUM(AA47:AA49)</f>
        <v>31249086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115999370</v>
      </c>
      <c r="D6" s="18"/>
      <c r="E6" s="19">
        <v>87578968</v>
      </c>
      <c r="F6" s="20">
        <v>87578968</v>
      </c>
      <c r="G6" s="20">
        <v>119531696</v>
      </c>
      <c r="H6" s="20">
        <v>1487980</v>
      </c>
      <c r="I6" s="20">
        <v>1548701</v>
      </c>
      <c r="J6" s="20">
        <v>122568377</v>
      </c>
      <c r="K6" s="20">
        <v>1665721</v>
      </c>
      <c r="L6" s="20">
        <v>1101212</v>
      </c>
      <c r="M6" s="20">
        <v>4064341</v>
      </c>
      <c r="N6" s="20">
        <v>6831274</v>
      </c>
      <c r="O6" s="20"/>
      <c r="P6" s="20"/>
      <c r="Q6" s="20"/>
      <c r="R6" s="20"/>
      <c r="S6" s="20"/>
      <c r="T6" s="20"/>
      <c r="U6" s="20"/>
      <c r="V6" s="20"/>
      <c r="W6" s="20">
        <v>129399651</v>
      </c>
      <c r="X6" s="20">
        <v>92712470</v>
      </c>
      <c r="Y6" s="20">
        <v>36687181</v>
      </c>
      <c r="Z6" s="21">
        <v>39.570923954458337</v>
      </c>
      <c r="AA6" s="22">
        <v>87578968</v>
      </c>
    </row>
    <row r="7" spans="1:27" x14ac:dyDescent="0.25">
      <c r="A7" s="23" t="s">
        <v>35</v>
      </c>
      <c r="B7" s="17" t="s">
        <v>32</v>
      </c>
      <c r="C7" s="18">
        <v>4698441</v>
      </c>
      <c r="D7" s="18"/>
      <c r="E7" s="19">
        <v>2617282</v>
      </c>
      <c r="F7" s="20">
        <v>2617282</v>
      </c>
      <c r="G7" s="20">
        <v>814684</v>
      </c>
      <c r="H7" s="20">
        <v>6789913</v>
      </c>
      <c r="I7" s="20">
        <v>-362080</v>
      </c>
      <c r="J7" s="20">
        <v>7242517</v>
      </c>
      <c r="K7" s="20">
        <v>1000982</v>
      </c>
      <c r="L7" s="20">
        <v>1238608</v>
      </c>
      <c r="M7" s="20">
        <v>1295476</v>
      </c>
      <c r="N7" s="20">
        <v>3535066</v>
      </c>
      <c r="O7" s="20"/>
      <c r="P7" s="20"/>
      <c r="Q7" s="20"/>
      <c r="R7" s="20"/>
      <c r="S7" s="20"/>
      <c r="T7" s="20"/>
      <c r="U7" s="20"/>
      <c r="V7" s="20"/>
      <c r="W7" s="20">
        <v>10777583</v>
      </c>
      <c r="X7" s="20">
        <v>10425353</v>
      </c>
      <c r="Y7" s="20">
        <v>352230</v>
      </c>
      <c r="Z7" s="21">
        <v>3.3785906338135505</v>
      </c>
      <c r="AA7" s="22">
        <v>2617282</v>
      </c>
    </row>
    <row r="8" spans="1:27" x14ac:dyDescent="0.25">
      <c r="A8" s="23" t="s">
        <v>36</v>
      </c>
      <c r="B8" s="17" t="s">
        <v>32</v>
      </c>
      <c r="C8" s="18">
        <v>-6193009</v>
      </c>
      <c r="D8" s="18"/>
      <c r="E8" s="19">
        <v>-550832</v>
      </c>
      <c r="F8" s="20">
        <v>-550832</v>
      </c>
      <c r="G8" s="20">
        <v>-6448902</v>
      </c>
      <c r="H8" s="20">
        <v>961376</v>
      </c>
      <c r="I8" s="20">
        <v>-589621</v>
      </c>
      <c r="J8" s="20">
        <v>-6077147</v>
      </c>
      <c r="K8" s="20">
        <v>244636</v>
      </c>
      <c r="L8" s="20">
        <v>306852</v>
      </c>
      <c r="M8" s="20">
        <v>300922</v>
      </c>
      <c r="N8" s="20">
        <v>852410</v>
      </c>
      <c r="O8" s="20"/>
      <c r="P8" s="20"/>
      <c r="Q8" s="20"/>
      <c r="R8" s="20"/>
      <c r="S8" s="20"/>
      <c r="T8" s="20"/>
      <c r="U8" s="20"/>
      <c r="V8" s="20"/>
      <c r="W8" s="20">
        <v>-5224737</v>
      </c>
      <c r="X8" s="20">
        <v>2001046</v>
      </c>
      <c r="Y8" s="20">
        <v>-7225783</v>
      </c>
      <c r="Z8" s="21">
        <v>-361.10029454595247</v>
      </c>
      <c r="AA8" s="22">
        <v>-550832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-4772268</v>
      </c>
      <c r="D10" s="18"/>
      <c r="E10" s="19">
        <v>-4782142</v>
      </c>
      <c r="F10" s="20">
        <v>-4782142</v>
      </c>
      <c r="G10" s="20">
        <v>-4843436</v>
      </c>
      <c r="H10" s="20"/>
      <c r="I10" s="20">
        <v>9493</v>
      </c>
      <c r="J10" s="20">
        <v>-4833943</v>
      </c>
      <c r="K10" s="20"/>
      <c r="L10" s="20"/>
      <c r="M10" s="20">
        <v>669927</v>
      </c>
      <c r="N10" s="20">
        <v>669927</v>
      </c>
      <c r="O10" s="20"/>
      <c r="P10" s="20"/>
      <c r="Q10" s="20"/>
      <c r="R10" s="20"/>
      <c r="S10" s="20"/>
      <c r="T10" s="20"/>
      <c r="U10" s="20"/>
      <c r="V10" s="20"/>
      <c r="W10" s="20">
        <v>-4164016</v>
      </c>
      <c r="X10" s="20">
        <v>-4837138</v>
      </c>
      <c r="Y10" s="20">
        <v>673122</v>
      </c>
      <c r="Z10" s="21">
        <v>-13.915708007503611</v>
      </c>
      <c r="AA10" s="22">
        <v>-4782142</v>
      </c>
    </row>
    <row r="11" spans="1:27" x14ac:dyDescent="0.25">
      <c r="A11" s="23" t="s">
        <v>39</v>
      </c>
      <c r="B11" s="17" t="s">
        <v>32</v>
      </c>
      <c r="C11" s="18">
        <v>8498241</v>
      </c>
      <c r="D11" s="18"/>
      <c r="E11" s="19">
        <v>6816575</v>
      </c>
      <c r="F11" s="20">
        <v>6816575</v>
      </c>
      <c r="G11" s="24">
        <v>8671984</v>
      </c>
      <c r="H11" s="24">
        <v>36299</v>
      </c>
      <c r="I11" s="24">
        <v>197702</v>
      </c>
      <c r="J11" s="20">
        <v>8905985</v>
      </c>
      <c r="K11" s="24">
        <v>17026</v>
      </c>
      <c r="L11" s="24">
        <v>192894</v>
      </c>
      <c r="M11" s="20">
        <v>100540</v>
      </c>
      <c r="N11" s="24">
        <v>310460</v>
      </c>
      <c r="O11" s="24"/>
      <c r="P11" s="24"/>
      <c r="Q11" s="20"/>
      <c r="R11" s="24"/>
      <c r="S11" s="24"/>
      <c r="T11" s="20"/>
      <c r="U11" s="24"/>
      <c r="V11" s="24"/>
      <c r="W11" s="24">
        <v>9216445</v>
      </c>
      <c r="X11" s="20">
        <v>6816575</v>
      </c>
      <c r="Y11" s="24">
        <v>2399870</v>
      </c>
      <c r="Z11" s="25">
        <v>35.206390305982111</v>
      </c>
      <c r="AA11" s="26">
        <v>6816575</v>
      </c>
    </row>
    <row r="12" spans="1:27" x14ac:dyDescent="0.25">
      <c r="A12" s="23" t="s">
        <v>40</v>
      </c>
      <c r="B12" s="17" t="s">
        <v>32</v>
      </c>
      <c r="C12" s="18">
        <v>-59817</v>
      </c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118170958</v>
      </c>
      <c r="D13" s="29">
        <f>SUM(D6:D12)</f>
        <v>0</v>
      </c>
      <c r="E13" s="30">
        <f t="shared" si="0"/>
        <v>91620034</v>
      </c>
      <c r="F13" s="31">
        <f t="shared" si="0"/>
        <v>91620034</v>
      </c>
      <c r="G13" s="31">
        <f t="shared" si="0"/>
        <v>117666209</v>
      </c>
      <c r="H13" s="31">
        <f t="shared" si="0"/>
        <v>9275568</v>
      </c>
      <c r="I13" s="31">
        <f t="shared" si="0"/>
        <v>804195</v>
      </c>
      <c r="J13" s="31">
        <f t="shared" si="0"/>
        <v>127745972</v>
      </c>
      <c r="K13" s="31">
        <f t="shared" si="0"/>
        <v>2928365</v>
      </c>
      <c r="L13" s="31">
        <f t="shared" si="0"/>
        <v>2839566</v>
      </c>
      <c r="M13" s="31">
        <f t="shared" si="0"/>
        <v>6431206</v>
      </c>
      <c r="N13" s="31">
        <f t="shared" si="0"/>
        <v>12199137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139945109</v>
      </c>
      <c r="X13" s="31">
        <f t="shared" si="0"/>
        <v>107058489</v>
      </c>
      <c r="Y13" s="31">
        <f t="shared" si="0"/>
        <v>32886620</v>
      </c>
      <c r="Z13" s="32">
        <f>+IF(X13&lt;&gt;0,+(Y13/X13)*100,0)</f>
        <v>30.718367415030489</v>
      </c>
      <c r="AA13" s="33">
        <f>SUM(AA6:AA12)</f>
        <v>91620034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15476250</v>
      </c>
      <c r="D17" s="18"/>
      <c r="E17" s="19">
        <v>13397464</v>
      </c>
      <c r="F17" s="20">
        <v>13397464</v>
      </c>
      <c r="G17" s="24">
        <v>15424828</v>
      </c>
      <c r="H17" s="24">
        <v>-51423</v>
      </c>
      <c r="I17" s="24">
        <v>-49763</v>
      </c>
      <c r="J17" s="20">
        <v>15323642</v>
      </c>
      <c r="K17" s="24">
        <v>-51423</v>
      </c>
      <c r="L17" s="24">
        <v>-49763</v>
      </c>
      <c r="M17" s="20">
        <v>-51423</v>
      </c>
      <c r="N17" s="24">
        <v>-152609</v>
      </c>
      <c r="O17" s="24"/>
      <c r="P17" s="24"/>
      <c r="Q17" s="20"/>
      <c r="R17" s="24"/>
      <c r="S17" s="24"/>
      <c r="T17" s="20"/>
      <c r="U17" s="24"/>
      <c r="V17" s="24"/>
      <c r="W17" s="24">
        <v>15171033</v>
      </c>
      <c r="X17" s="20">
        <v>13397464</v>
      </c>
      <c r="Y17" s="24">
        <v>1773569</v>
      </c>
      <c r="Z17" s="25">
        <v>13.238094911096606</v>
      </c>
      <c r="AA17" s="26">
        <v>13397464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15476250</v>
      </c>
      <c r="D25" s="29">
        <f t="shared" ref="D25:Y25" si="1">SUM(D15:D24)</f>
        <v>0</v>
      </c>
      <c r="E25" s="35">
        <f t="shared" si="1"/>
        <v>13397464</v>
      </c>
      <c r="F25" s="36">
        <f t="shared" si="1"/>
        <v>13397464</v>
      </c>
      <c r="G25" s="36">
        <f t="shared" si="1"/>
        <v>15424828</v>
      </c>
      <c r="H25" s="36">
        <f t="shared" si="1"/>
        <v>-51423</v>
      </c>
      <c r="I25" s="36">
        <f t="shared" si="1"/>
        <v>-49763</v>
      </c>
      <c r="J25" s="36">
        <f t="shared" si="1"/>
        <v>15323642</v>
      </c>
      <c r="K25" s="36">
        <f t="shared" si="1"/>
        <v>-51423</v>
      </c>
      <c r="L25" s="36">
        <f t="shared" si="1"/>
        <v>-49763</v>
      </c>
      <c r="M25" s="36">
        <f t="shared" si="1"/>
        <v>-51423</v>
      </c>
      <c r="N25" s="36">
        <f t="shared" si="1"/>
        <v>-152609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15171033</v>
      </c>
      <c r="X25" s="36">
        <f t="shared" si="1"/>
        <v>13397464</v>
      </c>
      <c r="Y25" s="36">
        <f t="shared" si="1"/>
        <v>1773569</v>
      </c>
      <c r="Z25" s="37">
        <f>+IF(X25&lt;&gt;0,+(Y25/X25)*100,0)</f>
        <v>13.238094911096606</v>
      </c>
      <c r="AA25" s="38">
        <f>SUM(AA15:AA24)</f>
        <v>13397464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133647208</v>
      </c>
      <c r="D26" s="29">
        <f>+D13+D25</f>
        <v>0</v>
      </c>
      <c r="E26" s="30">
        <f t="shared" si="2"/>
        <v>105017498</v>
      </c>
      <c r="F26" s="31">
        <f t="shared" si="2"/>
        <v>105017498</v>
      </c>
      <c r="G26" s="31">
        <f t="shared" si="2"/>
        <v>133091037</v>
      </c>
      <c r="H26" s="31">
        <f t="shared" si="2"/>
        <v>9224145</v>
      </c>
      <c r="I26" s="31">
        <f t="shared" si="2"/>
        <v>754432</v>
      </c>
      <c r="J26" s="31">
        <f t="shared" si="2"/>
        <v>143069614</v>
      </c>
      <c r="K26" s="31">
        <f t="shared" si="2"/>
        <v>2876942</v>
      </c>
      <c r="L26" s="31">
        <f t="shared" si="2"/>
        <v>2789803</v>
      </c>
      <c r="M26" s="31">
        <f t="shared" si="2"/>
        <v>6379783</v>
      </c>
      <c r="N26" s="31">
        <f t="shared" si="2"/>
        <v>12046528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155116142</v>
      </c>
      <c r="X26" s="31">
        <f t="shared" si="2"/>
        <v>120455953</v>
      </c>
      <c r="Y26" s="31">
        <f t="shared" si="2"/>
        <v>34660189</v>
      </c>
      <c r="Z26" s="32">
        <f>+IF(X26&lt;&gt;0,+(Y26/X26)*100,0)</f>
        <v>28.774160294095218</v>
      </c>
      <c r="AA26" s="33">
        <f>+AA13+AA25</f>
        <v>105017498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-13497</v>
      </c>
      <c r="D31" s="18"/>
      <c r="E31" s="19">
        <v>-10537</v>
      </c>
      <c r="F31" s="20">
        <v>-10537</v>
      </c>
      <c r="G31" s="20">
        <v>-13877</v>
      </c>
      <c r="H31" s="20">
        <v>-318</v>
      </c>
      <c r="I31" s="20">
        <v>-160</v>
      </c>
      <c r="J31" s="20">
        <v>-14355</v>
      </c>
      <c r="K31" s="20">
        <v>-281</v>
      </c>
      <c r="L31" s="20"/>
      <c r="M31" s="20">
        <v>-199</v>
      </c>
      <c r="N31" s="20">
        <v>-480</v>
      </c>
      <c r="O31" s="20"/>
      <c r="P31" s="20"/>
      <c r="Q31" s="20"/>
      <c r="R31" s="20"/>
      <c r="S31" s="20"/>
      <c r="T31" s="20"/>
      <c r="U31" s="20"/>
      <c r="V31" s="20"/>
      <c r="W31" s="20">
        <v>-14835</v>
      </c>
      <c r="X31" s="20">
        <v>-10537</v>
      </c>
      <c r="Y31" s="20">
        <v>-4298</v>
      </c>
      <c r="Z31" s="21">
        <v>40.789598557464174</v>
      </c>
      <c r="AA31" s="22">
        <v>-10537</v>
      </c>
    </row>
    <row r="32" spans="1:27" x14ac:dyDescent="0.25">
      <c r="A32" s="23" t="s">
        <v>59</v>
      </c>
      <c r="B32" s="17" t="s">
        <v>32</v>
      </c>
      <c r="C32" s="18">
        <v>1609422</v>
      </c>
      <c r="D32" s="18"/>
      <c r="E32" s="19">
        <v>-9583498</v>
      </c>
      <c r="F32" s="20">
        <v>-9583498</v>
      </c>
      <c r="G32" s="20">
        <v>-1115624</v>
      </c>
      <c r="H32" s="20">
        <v>-664150</v>
      </c>
      <c r="I32" s="20">
        <v>663550</v>
      </c>
      <c r="J32" s="20">
        <v>-1116224</v>
      </c>
      <c r="K32" s="20">
        <v>-387112</v>
      </c>
      <c r="L32" s="20">
        <v>496957</v>
      </c>
      <c r="M32" s="20">
        <v>108903</v>
      </c>
      <c r="N32" s="20">
        <v>218748</v>
      </c>
      <c r="O32" s="20"/>
      <c r="P32" s="20"/>
      <c r="Q32" s="20"/>
      <c r="R32" s="20"/>
      <c r="S32" s="20"/>
      <c r="T32" s="20"/>
      <c r="U32" s="20"/>
      <c r="V32" s="20"/>
      <c r="W32" s="20">
        <v>-897476</v>
      </c>
      <c r="X32" s="20">
        <v>-904588</v>
      </c>
      <c r="Y32" s="20">
        <v>7112</v>
      </c>
      <c r="Z32" s="21">
        <v>-0.78621427655463039</v>
      </c>
      <c r="AA32" s="22">
        <v>-9583498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24003081</v>
      </c>
      <c r="D35" s="18"/>
      <c r="E35" s="19">
        <v>22121024</v>
      </c>
      <c r="F35" s="20">
        <v>22121024</v>
      </c>
      <c r="G35" s="20">
        <v>24597192</v>
      </c>
      <c r="H35" s="20">
        <v>427494</v>
      </c>
      <c r="I35" s="20">
        <v>265089</v>
      </c>
      <c r="J35" s="20">
        <v>25289775</v>
      </c>
      <c r="K35" s="20">
        <v>455224</v>
      </c>
      <c r="L35" s="20">
        <v>452556</v>
      </c>
      <c r="M35" s="20">
        <v>455486</v>
      </c>
      <c r="N35" s="20">
        <v>1363266</v>
      </c>
      <c r="O35" s="20"/>
      <c r="P35" s="20"/>
      <c r="Q35" s="20"/>
      <c r="R35" s="20"/>
      <c r="S35" s="20"/>
      <c r="T35" s="20"/>
      <c r="U35" s="20"/>
      <c r="V35" s="20"/>
      <c r="W35" s="20">
        <v>26653041</v>
      </c>
      <c r="X35" s="20">
        <v>21467930</v>
      </c>
      <c r="Y35" s="20">
        <v>5185111</v>
      </c>
      <c r="Z35" s="21">
        <v>24.15282237272061</v>
      </c>
      <c r="AA35" s="22">
        <v>22121024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25599006</v>
      </c>
      <c r="D37" s="29">
        <f t="shared" ref="D37:Y37" si="3">SUM(D29:D36)</f>
        <v>0</v>
      </c>
      <c r="E37" s="30">
        <f t="shared" si="3"/>
        <v>12526989</v>
      </c>
      <c r="F37" s="31">
        <f t="shared" si="3"/>
        <v>12526989</v>
      </c>
      <c r="G37" s="31">
        <f t="shared" si="3"/>
        <v>23467691</v>
      </c>
      <c r="H37" s="31">
        <f t="shared" si="3"/>
        <v>-236974</v>
      </c>
      <c r="I37" s="31">
        <f t="shared" si="3"/>
        <v>928479</v>
      </c>
      <c r="J37" s="31">
        <f t="shared" si="3"/>
        <v>24159196</v>
      </c>
      <c r="K37" s="31">
        <f t="shared" si="3"/>
        <v>67831</v>
      </c>
      <c r="L37" s="31">
        <f t="shared" si="3"/>
        <v>949513</v>
      </c>
      <c r="M37" s="31">
        <f t="shared" si="3"/>
        <v>564190</v>
      </c>
      <c r="N37" s="31">
        <f t="shared" si="3"/>
        <v>1581534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25740730</v>
      </c>
      <c r="X37" s="31">
        <f t="shared" si="3"/>
        <v>20552805</v>
      </c>
      <c r="Y37" s="31">
        <f t="shared" si="3"/>
        <v>5187925</v>
      </c>
      <c r="Z37" s="32">
        <f>+IF(X37&lt;&gt;0,+(Y37/X37)*100,0)</f>
        <v>25.241931697400915</v>
      </c>
      <c r="AA37" s="33">
        <f>SUM(AA29:AA36)</f>
        <v>12526989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8678910</v>
      </c>
      <c r="F40" s="20">
        <v>8678910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8678910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8678910</v>
      </c>
      <c r="F43" s="36">
        <f t="shared" si="4"/>
        <v>8678910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8678910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25599006</v>
      </c>
      <c r="D44" s="29">
        <f>+D37+D43</f>
        <v>0</v>
      </c>
      <c r="E44" s="30">
        <f t="shared" si="5"/>
        <v>21205899</v>
      </c>
      <c r="F44" s="31">
        <f t="shared" si="5"/>
        <v>21205899</v>
      </c>
      <c r="G44" s="31">
        <f t="shared" si="5"/>
        <v>23467691</v>
      </c>
      <c r="H44" s="31">
        <f t="shared" si="5"/>
        <v>-236974</v>
      </c>
      <c r="I44" s="31">
        <f t="shared" si="5"/>
        <v>928479</v>
      </c>
      <c r="J44" s="31">
        <f t="shared" si="5"/>
        <v>24159196</v>
      </c>
      <c r="K44" s="31">
        <f t="shared" si="5"/>
        <v>67831</v>
      </c>
      <c r="L44" s="31">
        <f t="shared" si="5"/>
        <v>949513</v>
      </c>
      <c r="M44" s="31">
        <f t="shared" si="5"/>
        <v>564190</v>
      </c>
      <c r="N44" s="31">
        <f t="shared" si="5"/>
        <v>1581534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25740730</v>
      </c>
      <c r="X44" s="31">
        <f t="shared" si="5"/>
        <v>20552805</v>
      </c>
      <c r="Y44" s="31">
        <f t="shared" si="5"/>
        <v>5187925</v>
      </c>
      <c r="Z44" s="32">
        <f>+IF(X44&lt;&gt;0,+(Y44/X44)*100,0)</f>
        <v>25.241931697400915</v>
      </c>
      <c r="AA44" s="33">
        <f>+AA37+AA43</f>
        <v>21205899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108048202</v>
      </c>
      <c r="D45" s="42">
        <f t="shared" si="6"/>
        <v>0</v>
      </c>
      <c r="E45" s="43">
        <f t="shared" si="6"/>
        <v>83811599</v>
      </c>
      <c r="F45" s="44">
        <f t="shared" si="6"/>
        <v>83811599</v>
      </c>
      <c r="G45" s="44">
        <f t="shared" si="6"/>
        <v>109623346</v>
      </c>
      <c r="H45" s="44">
        <f t="shared" si="6"/>
        <v>9461119</v>
      </c>
      <c r="I45" s="44">
        <f t="shared" si="6"/>
        <v>-174047</v>
      </c>
      <c r="J45" s="44">
        <f t="shared" si="6"/>
        <v>118910418</v>
      </c>
      <c r="K45" s="44">
        <f t="shared" si="6"/>
        <v>2809111</v>
      </c>
      <c r="L45" s="44">
        <f t="shared" si="6"/>
        <v>1840290</v>
      </c>
      <c r="M45" s="44">
        <f t="shared" si="6"/>
        <v>5815593</v>
      </c>
      <c r="N45" s="44">
        <f t="shared" si="6"/>
        <v>10464994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129375412</v>
      </c>
      <c r="X45" s="44">
        <f t="shared" si="6"/>
        <v>99903148</v>
      </c>
      <c r="Y45" s="44">
        <f t="shared" si="6"/>
        <v>29472264</v>
      </c>
      <c r="Z45" s="45">
        <f>+IF(X45&lt;&gt;0,+(Y45/X45)*100,0)</f>
        <v>29.50083614982783</v>
      </c>
      <c r="AA45" s="46">
        <f>+AA26-AA44</f>
        <v>83811599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-17751510</v>
      </c>
      <c r="D47" s="18"/>
      <c r="E47" s="19">
        <v>10033866</v>
      </c>
      <c r="F47" s="20">
        <v>10033866</v>
      </c>
      <c r="G47" s="20">
        <v>7511302</v>
      </c>
      <c r="H47" s="20">
        <v>-17109152</v>
      </c>
      <c r="I47" s="20">
        <v>-1656087</v>
      </c>
      <c r="J47" s="20">
        <v>-11253937</v>
      </c>
      <c r="K47" s="20">
        <v>1226953</v>
      </c>
      <c r="L47" s="20">
        <v>238958</v>
      </c>
      <c r="M47" s="20">
        <v>3543500</v>
      </c>
      <c r="N47" s="20">
        <v>5009411</v>
      </c>
      <c r="O47" s="20"/>
      <c r="P47" s="20"/>
      <c r="Q47" s="20"/>
      <c r="R47" s="20"/>
      <c r="S47" s="20"/>
      <c r="T47" s="20"/>
      <c r="U47" s="20"/>
      <c r="V47" s="20"/>
      <c r="W47" s="20">
        <v>-6244526</v>
      </c>
      <c r="X47" s="20">
        <v>26125415</v>
      </c>
      <c r="Y47" s="20">
        <v>-32369941</v>
      </c>
      <c r="Z47" s="47">
        <v>-123.90211217697401</v>
      </c>
      <c r="AA47" s="22">
        <v>10033866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-17751510</v>
      </c>
      <c r="D50" s="50">
        <f t="shared" ref="D50:Y50" si="7">SUM(D47:D49)</f>
        <v>0</v>
      </c>
      <c r="E50" s="51">
        <f t="shared" si="7"/>
        <v>10033866</v>
      </c>
      <c r="F50" s="52">
        <f t="shared" si="7"/>
        <v>10033866</v>
      </c>
      <c r="G50" s="52">
        <f t="shared" si="7"/>
        <v>7511302</v>
      </c>
      <c r="H50" s="52">
        <f t="shared" si="7"/>
        <v>-17109152</v>
      </c>
      <c r="I50" s="52">
        <f t="shared" si="7"/>
        <v>-1656087</v>
      </c>
      <c r="J50" s="52">
        <f t="shared" si="7"/>
        <v>-11253937</v>
      </c>
      <c r="K50" s="52">
        <f t="shared" si="7"/>
        <v>1226953</v>
      </c>
      <c r="L50" s="52">
        <f t="shared" si="7"/>
        <v>238958</v>
      </c>
      <c r="M50" s="52">
        <f t="shared" si="7"/>
        <v>3543500</v>
      </c>
      <c r="N50" s="52">
        <f t="shared" si="7"/>
        <v>5009411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-6244526</v>
      </c>
      <c r="X50" s="52">
        <f t="shared" si="7"/>
        <v>26125415</v>
      </c>
      <c r="Y50" s="52">
        <f t="shared" si="7"/>
        <v>-32369941</v>
      </c>
      <c r="Z50" s="53">
        <f>+IF(X50&lt;&gt;0,+(Y50/X50)*100,0)</f>
        <v>-123.90211217697401</v>
      </c>
      <c r="AA50" s="54">
        <f>SUM(AA47:AA49)</f>
        <v>10033866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14868995</v>
      </c>
      <c r="D6" s="18"/>
      <c r="E6" s="19">
        <v>18709844</v>
      </c>
      <c r="F6" s="20">
        <v>18709844</v>
      </c>
      <c r="G6" s="20">
        <v>48224</v>
      </c>
      <c r="H6" s="20">
        <v>8581670</v>
      </c>
      <c r="I6" s="20">
        <v>17137</v>
      </c>
      <c r="J6" s="20">
        <v>8647031</v>
      </c>
      <c r="K6" s="20">
        <v>33500</v>
      </c>
      <c r="L6" s="20">
        <v>287636</v>
      </c>
      <c r="M6" s="20">
        <v>6539468</v>
      </c>
      <c r="N6" s="20">
        <v>6860604</v>
      </c>
      <c r="O6" s="20"/>
      <c r="P6" s="20"/>
      <c r="Q6" s="20"/>
      <c r="R6" s="20"/>
      <c r="S6" s="20"/>
      <c r="T6" s="20"/>
      <c r="U6" s="20"/>
      <c r="V6" s="20"/>
      <c r="W6" s="20">
        <v>15507635</v>
      </c>
      <c r="X6" s="20">
        <v>9354918</v>
      </c>
      <c r="Y6" s="20">
        <v>6152717</v>
      </c>
      <c r="Z6" s="21">
        <v>65.769865647138758</v>
      </c>
      <c r="AA6" s="22">
        <v>18709844</v>
      </c>
    </row>
    <row r="7" spans="1:27" x14ac:dyDescent="0.25">
      <c r="A7" s="23" t="s">
        <v>35</v>
      </c>
      <c r="B7" s="17" t="s">
        <v>32</v>
      </c>
      <c r="C7" s="18">
        <v>15874851</v>
      </c>
      <c r="D7" s="18"/>
      <c r="E7" s="19">
        <v>233982</v>
      </c>
      <c r="F7" s="20">
        <v>233982</v>
      </c>
      <c r="G7" s="20">
        <v>7974520</v>
      </c>
      <c r="H7" s="20">
        <v>5903413</v>
      </c>
      <c r="I7" s="20">
        <v>1209812</v>
      </c>
      <c r="J7" s="20">
        <v>15087745</v>
      </c>
      <c r="K7" s="20">
        <v>858713</v>
      </c>
      <c r="L7" s="20">
        <v>640517</v>
      </c>
      <c r="M7" s="20">
        <v>839041</v>
      </c>
      <c r="N7" s="20">
        <v>2338271</v>
      </c>
      <c r="O7" s="20"/>
      <c r="P7" s="20"/>
      <c r="Q7" s="20"/>
      <c r="R7" s="20"/>
      <c r="S7" s="20"/>
      <c r="T7" s="20"/>
      <c r="U7" s="20"/>
      <c r="V7" s="20"/>
      <c r="W7" s="20">
        <v>17426016</v>
      </c>
      <c r="X7" s="20">
        <v>116988</v>
      </c>
      <c r="Y7" s="20">
        <v>17309028</v>
      </c>
      <c r="Z7" s="21">
        <v>14795.558518822443</v>
      </c>
      <c r="AA7" s="22">
        <v>233982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30743846</v>
      </c>
      <c r="D13" s="29">
        <f>SUM(D6:D12)</f>
        <v>0</v>
      </c>
      <c r="E13" s="30">
        <f t="shared" si="0"/>
        <v>18943826</v>
      </c>
      <c r="F13" s="31">
        <f t="shared" si="0"/>
        <v>18943826</v>
      </c>
      <c r="G13" s="31">
        <f t="shared" si="0"/>
        <v>8022744</v>
      </c>
      <c r="H13" s="31">
        <f t="shared" si="0"/>
        <v>14485083</v>
      </c>
      <c r="I13" s="31">
        <f t="shared" si="0"/>
        <v>1226949</v>
      </c>
      <c r="J13" s="31">
        <f t="shared" si="0"/>
        <v>23734776</v>
      </c>
      <c r="K13" s="31">
        <f t="shared" si="0"/>
        <v>892213</v>
      </c>
      <c r="L13" s="31">
        <f t="shared" si="0"/>
        <v>928153</v>
      </c>
      <c r="M13" s="31">
        <f t="shared" si="0"/>
        <v>7378509</v>
      </c>
      <c r="N13" s="31">
        <f t="shared" si="0"/>
        <v>9198875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32933651</v>
      </c>
      <c r="X13" s="31">
        <f t="shared" si="0"/>
        <v>9471906</v>
      </c>
      <c r="Y13" s="31">
        <f t="shared" si="0"/>
        <v>23461745</v>
      </c>
      <c r="Z13" s="32">
        <f>+IF(X13&lt;&gt;0,+(Y13/X13)*100,0)</f>
        <v>247.69824573850289</v>
      </c>
      <c r="AA13" s="33">
        <f>SUM(AA6:AA12)</f>
        <v>18943826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-91679</v>
      </c>
      <c r="D17" s="18"/>
      <c r="E17" s="19">
        <v>20155555</v>
      </c>
      <c r="F17" s="20">
        <v>20155555</v>
      </c>
      <c r="G17" s="24">
        <v>-22500084</v>
      </c>
      <c r="H17" s="24">
        <v>-20410438</v>
      </c>
      <c r="I17" s="24"/>
      <c r="J17" s="20">
        <v>-42910522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-42910522</v>
      </c>
      <c r="X17" s="20">
        <v>10077774</v>
      </c>
      <c r="Y17" s="24">
        <v>-52988296</v>
      </c>
      <c r="Z17" s="25">
        <v>-525.7936524474552</v>
      </c>
      <c r="AA17" s="26">
        <v>20155555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-91679</v>
      </c>
      <c r="D25" s="29">
        <f t="shared" ref="D25:Y25" si="1">SUM(D15:D24)</f>
        <v>0</v>
      </c>
      <c r="E25" s="35">
        <f t="shared" si="1"/>
        <v>20155555</v>
      </c>
      <c r="F25" s="36">
        <f t="shared" si="1"/>
        <v>20155555</v>
      </c>
      <c r="G25" s="36">
        <f t="shared" si="1"/>
        <v>-22500084</v>
      </c>
      <c r="H25" s="36">
        <f t="shared" si="1"/>
        <v>-20410438</v>
      </c>
      <c r="I25" s="36">
        <f t="shared" si="1"/>
        <v>0</v>
      </c>
      <c r="J25" s="36">
        <f t="shared" si="1"/>
        <v>-42910522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-42910522</v>
      </c>
      <c r="X25" s="36">
        <f t="shared" si="1"/>
        <v>10077774</v>
      </c>
      <c r="Y25" s="36">
        <f t="shared" si="1"/>
        <v>-52988296</v>
      </c>
      <c r="Z25" s="37">
        <f>+IF(X25&lt;&gt;0,+(Y25/X25)*100,0)</f>
        <v>-525.7936524474552</v>
      </c>
      <c r="AA25" s="38">
        <f>SUM(AA15:AA24)</f>
        <v>20155555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30652167</v>
      </c>
      <c r="D26" s="29">
        <f>+D13+D25</f>
        <v>0</v>
      </c>
      <c r="E26" s="30">
        <f t="shared" si="2"/>
        <v>39099381</v>
      </c>
      <c r="F26" s="31">
        <f t="shared" si="2"/>
        <v>39099381</v>
      </c>
      <c r="G26" s="31">
        <f t="shared" si="2"/>
        <v>-14477340</v>
      </c>
      <c r="H26" s="31">
        <f t="shared" si="2"/>
        <v>-5925355</v>
      </c>
      <c r="I26" s="31">
        <f t="shared" si="2"/>
        <v>1226949</v>
      </c>
      <c r="J26" s="31">
        <f t="shared" si="2"/>
        <v>-19175746</v>
      </c>
      <c r="K26" s="31">
        <f t="shared" si="2"/>
        <v>892213</v>
      </c>
      <c r="L26" s="31">
        <f t="shared" si="2"/>
        <v>928153</v>
      </c>
      <c r="M26" s="31">
        <f t="shared" si="2"/>
        <v>7378509</v>
      </c>
      <c r="N26" s="31">
        <f t="shared" si="2"/>
        <v>9198875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-9976871</v>
      </c>
      <c r="X26" s="31">
        <f t="shared" si="2"/>
        <v>19549680</v>
      </c>
      <c r="Y26" s="31">
        <f t="shared" si="2"/>
        <v>-29526551</v>
      </c>
      <c r="Z26" s="32">
        <f>+IF(X26&lt;&gt;0,+(Y26/X26)*100,0)</f>
        <v>-151.03342356498931</v>
      </c>
      <c r="AA26" s="33">
        <f>+AA13+AA25</f>
        <v>39099381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4640346</v>
      </c>
      <c r="D32" s="18"/>
      <c r="E32" s="19"/>
      <c r="F32" s="20"/>
      <c r="G32" s="20">
        <v>381441</v>
      </c>
      <c r="H32" s="20">
        <v>382430</v>
      </c>
      <c r="I32" s="20">
        <v>391213</v>
      </c>
      <c r="J32" s="20">
        <v>1155084</v>
      </c>
      <c r="K32" s="20">
        <v>408652</v>
      </c>
      <c r="L32" s="20">
        <v>903389</v>
      </c>
      <c r="M32" s="20">
        <v>297811</v>
      </c>
      <c r="N32" s="20">
        <v>1609852</v>
      </c>
      <c r="O32" s="20"/>
      <c r="P32" s="20"/>
      <c r="Q32" s="20"/>
      <c r="R32" s="20"/>
      <c r="S32" s="20"/>
      <c r="T32" s="20"/>
      <c r="U32" s="20"/>
      <c r="V32" s="20"/>
      <c r="W32" s="20">
        <v>2764936</v>
      </c>
      <c r="X32" s="20"/>
      <c r="Y32" s="20">
        <v>2764936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-3746439</v>
      </c>
      <c r="D34" s="18"/>
      <c r="E34" s="19">
        <v>7047097</v>
      </c>
      <c r="F34" s="20">
        <v>7047097</v>
      </c>
      <c r="G34" s="20">
        <v>3300658</v>
      </c>
      <c r="H34" s="20">
        <v>-6039615</v>
      </c>
      <c r="I34" s="20"/>
      <c r="J34" s="20">
        <v>-2738957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-2738957</v>
      </c>
      <c r="X34" s="20">
        <v>3523548</v>
      </c>
      <c r="Y34" s="20">
        <v>-6262505</v>
      </c>
      <c r="Z34" s="21">
        <v>-177.73292715183672</v>
      </c>
      <c r="AA34" s="22">
        <v>7047097</v>
      </c>
    </row>
    <row r="35" spans="1:27" x14ac:dyDescent="0.25">
      <c r="A35" s="23" t="s">
        <v>39</v>
      </c>
      <c r="B35" s="17" t="s">
        <v>32</v>
      </c>
      <c r="C35" s="18">
        <v>891339</v>
      </c>
      <c r="D35" s="18"/>
      <c r="E35" s="19"/>
      <c r="F35" s="20"/>
      <c r="G35" s="20">
        <v>906564</v>
      </c>
      <c r="H35" s="20">
        <v>-13324</v>
      </c>
      <c r="I35" s="20">
        <v>-12567</v>
      </c>
      <c r="J35" s="20">
        <v>880673</v>
      </c>
      <c r="K35" s="20">
        <v>-8920</v>
      </c>
      <c r="L35" s="20">
        <v>-39953</v>
      </c>
      <c r="M35" s="20">
        <v>-11140</v>
      </c>
      <c r="N35" s="20">
        <v>-60013</v>
      </c>
      <c r="O35" s="20"/>
      <c r="P35" s="20"/>
      <c r="Q35" s="20"/>
      <c r="R35" s="20"/>
      <c r="S35" s="20"/>
      <c r="T35" s="20"/>
      <c r="U35" s="20"/>
      <c r="V35" s="20"/>
      <c r="W35" s="20">
        <v>820660</v>
      </c>
      <c r="X35" s="20">
        <v>-6</v>
      </c>
      <c r="Y35" s="20">
        <v>820666</v>
      </c>
      <c r="Z35" s="21">
        <v>-13677766.666666666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1785246</v>
      </c>
      <c r="D37" s="29">
        <f t="shared" ref="D37:Y37" si="3">SUM(D29:D36)</f>
        <v>0</v>
      </c>
      <c r="E37" s="30">
        <f t="shared" si="3"/>
        <v>7047097</v>
      </c>
      <c r="F37" s="31">
        <f t="shared" si="3"/>
        <v>7047097</v>
      </c>
      <c r="G37" s="31">
        <f t="shared" si="3"/>
        <v>4588663</v>
      </c>
      <c r="H37" s="31">
        <f t="shared" si="3"/>
        <v>-5670509</v>
      </c>
      <c r="I37" s="31">
        <f t="shared" si="3"/>
        <v>378646</v>
      </c>
      <c r="J37" s="31">
        <f t="shared" si="3"/>
        <v>-703200</v>
      </c>
      <c r="K37" s="31">
        <f t="shared" si="3"/>
        <v>399732</v>
      </c>
      <c r="L37" s="31">
        <f t="shared" si="3"/>
        <v>863436</v>
      </c>
      <c r="M37" s="31">
        <f t="shared" si="3"/>
        <v>286671</v>
      </c>
      <c r="N37" s="31">
        <f t="shared" si="3"/>
        <v>1549839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846639</v>
      </c>
      <c r="X37" s="31">
        <f t="shared" si="3"/>
        <v>3523542</v>
      </c>
      <c r="Y37" s="31">
        <f t="shared" si="3"/>
        <v>-2676903</v>
      </c>
      <c r="Z37" s="32">
        <f>+IF(X37&lt;&gt;0,+(Y37/X37)*100,0)</f>
        <v>-75.971933923307859</v>
      </c>
      <c r="AA37" s="33">
        <f>SUM(AA29:AA36)</f>
        <v>7047097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9805155</v>
      </c>
      <c r="D40" s="18"/>
      <c r="E40" s="19">
        <v>47598023</v>
      </c>
      <c r="F40" s="20">
        <v>47598023</v>
      </c>
      <c r="G40" s="20">
        <v>7511979</v>
      </c>
      <c r="H40" s="20">
        <v>-37792869</v>
      </c>
      <c r="I40" s="20"/>
      <c r="J40" s="20">
        <v>-30280890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-30280890</v>
      </c>
      <c r="X40" s="20">
        <v>23799012</v>
      </c>
      <c r="Y40" s="20">
        <v>-54079902</v>
      </c>
      <c r="Z40" s="21">
        <v>-227.23591214626896</v>
      </c>
      <c r="AA40" s="22">
        <v>47598023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9805155</v>
      </c>
      <c r="D43" s="29">
        <f t="shared" ref="D43:Y43" si="4">SUM(D39:D42)</f>
        <v>0</v>
      </c>
      <c r="E43" s="35">
        <f t="shared" si="4"/>
        <v>47598023</v>
      </c>
      <c r="F43" s="36">
        <f t="shared" si="4"/>
        <v>47598023</v>
      </c>
      <c r="G43" s="36">
        <f t="shared" si="4"/>
        <v>7511979</v>
      </c>
      <c r="H43" s="36">
        <f t="shared" si="4"/>
        <v>-37792869</v>
      </c>
      <c r="I43" s="36">
        <f t="shared" si="4"/>
        <v>0</v>
      </c>
      <c r="J43" s="36">
        <f t="shared" si="4"/>
        <v>-30280890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-30280890</v>
      </c>
      <c r="X43" s="36">
        <f t="shared" si="4"/>
        <v>23799012</v>
      </c>
      <c r="Y43" s="36">
        <f t="shared" si="4"/>
        <v>-54079902</v>
      </c>
      <c r="Z43" s="37">
        <f>+IF(X43&lt;&gt;0,+(Y43/X43)*100,0)</f>
        <v>-227.23591214626896</v>
      </c>
      <c r="AA43" s="38">
        <f>SUM(AA39:AA42)</f>
        <v>47598023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11590401</v>
      </c>
      <c r="D44" s="29">
        <f>+D37+D43</f>
        <v>0</v>
      </c>
      <c r="E44" s="30">
        <f t="shared" si="5"/>
        <v>54645120</v>
      </c>
      <c r="F44" s="31">
        <f t="shared" si="5"/>
        <v>54645120</v>
      </c>
      <c r="G44" s="31">
        <f t="shared" si="5"/>
        <v>12100642</v>
      </c>
      <c r="H44" s="31">
        <f t="shared" si="5"/>
        <v>-43463378</v>
      </c>
      <c r="I44" s="31">
        <f t="shared" si="5"/>
        <v>378646</v>
      </c>
      <c r="J44" s="31">
        <f t="shared" si="5"/>
        <v>-30984090</v>
      </c>
      <c r="K44" s="31">
        <f t="shared" si="5"/>
        <v>399732</v>
      </c>
      <c r="L44" s="31">
        <f t="shared" si="5"/>
        <v>863436</v>
      </c>
      <c r="M44" s="31">
        <f t="shared" si="5"/>
        <v>286671</v>
      </c>
      <c r="N44" s="31">
        <f t="shared" si="5"/>
        <v>1549839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-29434251</v>
      </c>
      <c r="X44" s="31">
        <f t="shared" si="5"/>
        <v>27322554</v>
      </c>
      <c r="Y44" s="31">
        <f t="shared" si="5"/>
        <v>-56756805</v>
      </c>
      <c r="Z44" s="32">
        <f>+IF(X44&lt;&gt;0,+(Y44/X44)*100,0)</f>
        <v>-207.72876869417112</v>
      </c>
      <c r="AA44" s="33">
        <f>+AA37+AA43</f>
        <v>54645120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19061766</v>
      </c>
      <c r="D45" s="42">
        <f t="shared" si="6"/>
        <v>0</v>
      </c>
      <c r="E45" s="43">
        <f t="shared" si="6"/>
        <v>-15545739</v>
      </c>
      <c r="F45" s="44">
        <f t="shared" si="6"/>
        <v>-15545739</v>
      </c>
      <c r="G45" s="44">
        <f t="shared" si="6"/>
        <v>-26577982</v>
      </c>
      <c r="H45" s="44">
        <f t="shared" si="6"/>
        <v>37538023</v>
      </c>
      <c r="I45" s="44">
        <f t="shared" si="6"/>
        <v>848303</v>
      </c>
      <c r="J45" s="44">
        <f t="shared" si="6"/>
        <v>11808344</v>
      </c>
      <c r="K45" s="44">
        <f t="shared" si="6"/>
        <v>492481</v>
      </c>
      <c r="L45" s="44">
        <f t="shared" si="6"/>
        <v>64717</v>
      </c>
      <c r="M45" s="44">
        <f t="shared" si="6"/>
        <v>7091838</v>
      </c>
      <c r="N45" s="44">
        <f t="shared" si="6"/>
        <v>7649036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19457380</v>
      </c>
      <c r="X45" s="44">
        <f t="shared" si="6"/>
        <v>-7772874</v>
      </c>
      <c r="Y45" s="44">
        <f t="shared" si="6"/>
        <v>27230254</v>
      </c>
      <c r="Z45" s="45">
        <f>+IF(X45&lt;&gt;0,+(Y45/X45)*100,0)</f>
        <v>-350.32414007997556</v>
      </c>
      <c r="AA45" s="46">
        <f>+AA26-AA44</f>
        <v>-15545739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111277029</v>
      </c>
      <c r="D6" s="18"/>
      <c r="E6" s="19">
        <v>100981509</v>
      </c>
      <c r="F6" s="20">
        <v>96920641</v>
      </c>
      <c r="G6" s="20">
        <v>115515990</v>
      </c>
      <c r="H6" s="20">
        <v>4833486</v>
      </c>
      <c r="I6" s="20">
        <v>5562853</v>
      </c>
      <c r="J6" s="20">
        <v>125912329</v>
      </c>
      <c r="K6" s="20">
        <v>5129008</v>
      </c>
      <c r="L6" s="20">
        <v>4056916</v>
      </c>
      <c r="M6" s="20">
        <v>5091855</v>
      </c>
      <c r="N6" s="20">
        <v>14277779</v>
      </c>
      <c r="O6" s="20"/>
      <c r="P6" s="20"/>
      <c r="Q6" s="20"/>
      <c r="R6" s="20"/>
      <c r="S6" s="20"/>
      <c r="T6" s="20"/>
      <c r="U6" s="20"/>
      <c r="V6" s="20"/>
      <c r="W6" s="20">
        <v>140190108</v>
      </c>
      <c r="X6" s="20">
        <v>48460296</v>
      </c>
      <c r="Y6" s="20">
        <v>91729812</v>
      </c>
      <c r="Z6" s="21">
        <v>189.28859204656942</v>
      </c>
      <c r="AA6" s="22">
        <v>96920641</v>
      </c>
    </row>
    <row r="7" spans="1:27" x14ac:dyDescent="0.25">
      <c r="A7" s="23" t="s">
        <v>35</v>
      </c>
      <c r="B7" s="17" t="s">
        <v>32</v>
      </c>
      <c r="C7" s="18">
        <v>146851090</v>
      </c>
      <c r="D7" s="18"/>
      <c r="E7" s="19">
        <v>2118716</v>
      </c>
      <c r="F7" s="20">
        <v>403693</v>
      </c>
      <c r="G7" s="20">
        <v>146208445</v>
      </c>
      <c r="H7" s="20">
        <v>-2724176</v>
      </c>
      <c r="I7" s="20">
        <v>-3184727</v>
      </c>
      <c r="J7" s="20">
        <v>140299542</v>
      </c>
      <c r="K7" s="20">
        <v>-2127846</v>
      </c>
      <c r="L7" s="20">
        <v>-1790544</v>
      </c>
      <c r="M7" s="20">
        <v>-2078525</v>
      </c>
      <c r="N7" s="20">
        <v>-5996915</v>
      </c>
      <c r="O7" s="20"/>
      <c r="P7" s="20"/>
      <c r="Q7" s="20"/>
      <c r="R7" s="20"/>
      <c r="S7" s="20"/>
      <c r="T7" s="20"/>
      <c r="U7" s="20"/>
      <c r="V7" s="20"/>
      <c r="W7" s="20">
        <v>134302627</v>
      </c>
      <c r="X7" s="20">
        <v>201858</v>
      </c>
      <c r="Y7" s="20">
        <v>134100769</v>
      </c>
      <c r="Z7" s="21">
        <v>66433.219887247469</v>
      </c>
      <c r="AA7" s="22">
        <v>403693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-13195799</v>
      </c>
      <c r="F8" s="20">
        <v>-15871626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-7935804</v>
      </c>
      <c r="Y8" s="20">
        <v>7935804</v>
      </c>
      <c r="Z8" s="21">
        <v>-100</v>
      </c>
      <c r="AA8" s="22">
        <v>-15871626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-8751032</v>
      </c>
      <c r="D10" s="18"/>
      <c r="E10" s="19">
        <v>-2710000</v>
      </c>
      <c r="F10" s="20">
        <v>-7270174</v>
      </c>
      <c r="G10" s="20">
        <v>-9035742</v>
      </c>
      <c r="H10" s="20">
        <v>-295482</v>
      </c>
      <c r="I10" s="20">
        <v>-255326</v>
      </c>
      <c r="J10" s="20">
        <v>-9586550</v>
      </c>
      <c r="K10" s="20">
        <v>-121071</v>
      </c>
      <c r="L10" s="20">
        <v>-322837</v>
      </c>
      <c r="M10" s="20">
        <v>-206925</v>
      </c>
      <c r="N10" s="20">
        <v>-650833</v>
      </c>
      <c r="O10" s="20"/>
      <c r="P10" s="20"/>
      <c r="Q10" s="20"/>
      <c r="R10" s="20"/>
      <c r="S10" s="20"/>
      <c r="T10" s="20"/>
      <c r="U10" s="20"/>
      <c r="V10" s="20"/>
      <c r="W10" s="20">
        <v>-10237383</v>
      </c>
      <c r="X10" s="20">
        <v>-3635072</v>
      </c>
      <c r="Y10" s="20">
        <v>-6602311</v>
      </c>
      <c r="Z10" s="21">
        <v>181.62806678932358</v>
      </c>
      <c r="AA10" s="22">
        <v>-7270174</v>
      </c>
    </row>
    <row r="11" spans="1:27" x14ac:dyDescent="0.25">
      <c r="A11" s="23" t="s">
        <v>39</v>
      </c>
      <c r="B11" s="17" t="s">
        <v>32</v>
      </c>
      <c r="C11" s="18">
        <v>1152960</v>
      </c>
      <c r="D11" s="18"/>
      <c r="E11" s="19"/>
      <c r="F11" s="20"/>
      <c r="G11" s="24">
        <v>1158806</v>
      </c>
      <c r="H11" s="24">
        <v>13804</v>
      </c>
      <c r="I11" s="24">
        <v>18465</v>
      </c>
      <c r="J11" s="20">
        <v>1191075</v>
      </c>
      <c r="K11" s="24">
        <v>48141</v>
      </c>
      <c r="L11" s="24">
        <v>32127</v>
      </c>
      <c r="M11" s="20">
        <v>21831</v>
      </c>
      <c r="N11" s="24">
        <v>102099</v>
      </c>
      <c r="O11" s="24"/>
      <c r="P11" s="24"/>
      <c r="Q11" s="20"/>
      <c r="R11" s="24"/>
      <c r="S11" s="24"/>
      <c r="T11" s="20"/>
      <c r="U11" s="24"/>
      <c r="V11" s="24"/>
      <c r="W11" s="24">
        <v>1293174</v>
      </c>
      <c r="X11" s="20"/>
      <c r="Y11" s="24">
        <v>1293174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250530047</v>
      </c>
      <c r="D13" s="29">
        <f>SUM(D6:D12)</f>
        <v>0</v>
      </c>
      <c r="E13" s="30">
        <f t="shared" si="0"/>
        <v>87194426</v>
      </c>
      <c r="F13" s="31">
        <f t="shared" si="0"/>
        <v>74182534</v>
      </c>
      <c r="G13" s="31">
        <f t="shared" si="0"/>
        <v>253847499</v>
      </c>
      <c r="H13" s="31">
        <f t="shared" si="0"/>
        <v>1827632</v>
      </c>
      <c r="I13" s="31">
        <f t="shared" si="0"/>
        <v>2141265</v>
      </c>
      <c r="J13" s="31">
        <f t="shared" si="0"/>
        <v>257816396</v>
      </c>
      <c r="K13" s="31">
        <f t="shared" si="0"/>
        <v>2928232</v>
      </c>
      <c r="L13" s="31">
        <f t="shared" si="0"/>
        <v>1975662</v>
      </c>
      <c r="M13" s="31">
        <f t="shared" si="0"/>
        <v>2828236</v>
      </c>
      <c r="N13" s="31">
        <f t="shared" si="0"/>
        <v>7732130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265548526</v>
      </c>
      <c r="X13" s="31">
        <f t="shared" si="0"/>
        <v>37091278</v>
      </c>
      <c r="Y13" s="31">
        <f t="shared" si="0"/>
        <v>228457248</v>
      </c>
      <c r="Z13" s="32">
        <f>+IF(X13&lt;&gt;0,+(Y13/X13)*100,0)</f>
        <v>615.93253271025071</v>
      </c>
      <c r="AA13" s="33">
        <f>SUM(AA6:AA12)</f>
        <v>74182534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11612731</v>
      </c>
      <c r="D17" s="18"/>
      <c r="E17" s="19">
        <v>12059501</v>
      </c>
      <c r="F17" s="20">
        <v>-1639995</v>
      </c>
      <c r="G17" s="24">
        <v>11612731</v>
      </c>
      <c r="H17" s="24"/>
      <c r="I17" s="24"/>
      <c r="J17" s="20">
        <v>11612731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11612731</v>
      </c>
      <c r="X17" s="20">
        <v>-819999</v>
      </c>
      <c r="Y17" s="24">
        <v>12432730</v>
      </c>
      <c r="Z17" s="25">
        <v>-1516.1884343761394</v>
      </c>
      <c r="AA17" s="26">
        <v>-1639995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11612731</v>
      </c>
      <c r="D25" s="29">
        <f t="shared" ref="D25:Y25" si="1">SUM(D15:D24)</f>
        <v>0</v>
      </c>
      <c r="E25" s="35">
        <f t="shared" si="1"/>
        <v>12059501</v>
      </c>
      <c r="F25" s="36">
        <f t="shared" si="1"/>
        <v>-1639995</v>
      </c>
      <c r="G25" s="36">
        <f t="shared" si="1"/>
        <v>11612731</v>
      </c>
      <c r="H25" s="36">
        <f t="shared" si="1"/>
        <v>0</v>
      </c>
      <c r="I25" s="36">
        <f t="shared" si="1"/>
        <v>0</v>
      </c>
      <c r="J25" s="36">
        <f t="shared" si="1"/>
        <v>11612731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11612731</v>
      </c>
      <c r="X25" s="36">
        <f t="shared" si="1"/>
        <v>-819999</v>
      </c>
      <c r="Y25" s="36">
        <f t="shared" si="1"/>
        <v>12432730</v>
      </c>
      <c r="Z25" s="37">
        <f>+IF(X25&lt;&gt;0,+(Y25/X25)*100,0)</f>
        <v>-1516.1884343761394</v>
      </c>
      <c r="AA25" s="38">
        <f>SUM(AA15:AA24)</f>
        <v>-1639995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262142778</v>
      </c>
      <c r="D26" s="29">
        <f>+D13+D25</f>
        <v>0</v>
      </c>
      <c r="E26" s="30">
        <f t="shared" si="2"/>
        <v>99253927</v>
      </c>
      <c r="F26" s="31">
        <f t="shared" si="2"/>
        <v>72542539</v>
      </c>
      <c r="G26" s="31">
        <f t="shared" si="2"/>
        <v>265460230</v>
      </c>
      <c r="H26" s="31">
        <f t="shared" si="2"/>
        <v>1827632</v>
      </c>
      <c r="I26" s="31">
        <f t="shared" si="2"/>
        <v>2141265</v>
      </c>
      <c r="J26" s="31">
        <f t="shared" si="2"/>
        <v>269429127</v>
      </c>
      <c r="K26" s="31">
        <f t="shared" si="2"/>
        <v>2928232</v>
      </c>
      <c r="L26" s="31">
        <f t="shared" si="2"/>
        <v>1975662</v>
      </c>
      <c r="M26" s="31">
        <f t="shared" si="2"/>
        <v>2828236</v>
      </c>
      <c r="N26" s="31">
        <f t="shared" si="2"/>
        <v>7732130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277161257</v>
      </c>
      <c r="X26" s="31">
        <f t="shared" si="2"/>
        <v>36271279</v>
      </c>
      <c r="Y26" s="31">
        <f t="shared" si="2"/>
        <v>240889978</v>
      </c>
      <c r="Z26" s="32">
        <f>+IF(X26&lt;&gt;0,+(Y26/X26)*100,0)</f>
        <v>664.1342258705572</v>
      </c>
      <c r="AA26" s="33">
        <f>+AA13+AA25</f>
        <v>72542539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156333101</v>
      </c>
      <c r="D32" s="18"/>
      <c r="E32" s="19">
        <v>62187992</v>
      </c>
      <c r="F32" s="20">
        <v>46897416</v>
      </c>
      <c r="G32" s="20">
        <v>158333632</v>
      </c>
      <c r="H32" s="20">
        <v>2455459</v>
      </c>
      <c r="I32" s="20">
        <v>706792</v>
      </c>
      <c r="J32" s="20">
        <v>161495883</v>
      </c>
      <c r="K32" s="20">
        <v>2386236</v>
      </c>
      <c r="L32" s="20">
        <v>3662185</v>
      </c>
      <c r="M32" s="20">
        <v>3317308</v>
      </c>
      <c r="N32" s="20">
        <v>9365729</v>
      </c>
      <c r="O32" s="20"/>
      <c r="P32" s="20"/>
      <c r="Q32" s="20"/>
      <c r="R32" s="20"/>
      <c r="S32" s="20"/>
      <c r="T32" s="20"/>
      <c r="U32" s="20"/>
      <c r="V32" s="20"/>
      <c r="W32" s="20">
        <v>170861612</v>
      </c>
      <c r="X32" s="20">
        <v>23448674</v>
      </c>
      <c r="Y32" s="20">
        <v>147412938</v>
      </c>
      <c r="Z32" s="21">
        <v>628.66214951003201</v>
      </c>
      <c r="AA32" s="22">
        <v>46897416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-2342757</v>
      </c>
      <c r="D35" s="18"/>
      <c r="E35" s="19">
        <v>9927833</v>
      </c>
      <c r="F35" s="20">
        <v>8073855</v>
      </c>
      <c r="G35" s="20">
        <v>-2342757</v>
      </c>
      <c r="H35" s="20"/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4036926</v>
      </c>
      <c r="Y35" s="20">
        <v>-6379683</v>
      </c>
      <c r="Z35" s="21">
        <v>-158.03319159182013</v>
      </c>
      <c r="AA35" s="22">
        <v>8073855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153990344</v>
      </c>
      <c r="D37" s="29">
        <f t="shared" ref="D37:Y37" si="3">SUM(D29:D36)</f>
        <v>0</v>
      </c>
      <c r="E37" s="30">
        <f t="shared" si="3"/>
        <v>72115825</v>
      </c>
      <c r="F37" s="31">
        <f t="shared" si="3"/>
        <v>54971271</v>
      </c>
      <c r="G37" s="31">
        <f t="shared" si="3"/>
        <v>155990875</v>
      </c>
      <c r="H37" s="31">
        <f t="shared" si="3"/>
        <v>2455459</v>
      </c>
      <c r="I37" s="31">
        <f t="shared" si="3"/>
        <v>706792</v>
      </c>
      <c r="J37" s="31">
        <f t="shared" si="3"/>
        <v>159153126</v>
      </c>
      <c r="K37" s="31">
        <f t="shared" si="3"/>
        <v>2386236</v>
      </c>
      <c r="L37" s="31">
        <f t="shared" si="3"/>
        <v>3662185</v>
      </c>
      <c r="M37" s="31">
        <f t="shared" si="3"/>
        <v>3317308</v>
      </c>
      <c r="N37" s="31">
        <f t="shared" si="3"/>
        <v>9365729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168518855</v>
      </c>
      <c r="X37" s="31">
        <f t="shared" si="3"/>
        <v>27485600</v>
      </c>
      <c r="Y37" s="31">
        <f t="shared" si="3"/>
        <v>141033255</v>
      </c>
      <c r="Z37" s="32">
        <f>+IF(X37&lt;&gt;0,+(Y37/X37)*100,0)</f>
        <v>513.1168866606514</v>
      </c>
      <c r="AA37" s="33">
        <f>SUM(AA29:AA36)</f>
        <v>54971271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>
        <v>12231114</v>
      </c>
      <c r="G39" s="20">
        <v>13849962</v>
      </c>
      <c r="H39" s="20"/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>
        <v>6115554</v>
      </c>
      <c r="Y39" s="20">
        <v>7734408</v>
      </c>
      <c r="Z39" s="21">
        <v>126.47109321575772</v>
      </c>
      <c r="AA39" s="22">
        <v>12231114</v>
      </c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12231114</v>
      </c>
      <c r="G43" s="36">
        <f t="shared" si="4"/>
        <v>-1148472</v>
      </c>
      <c r="H43" s="36">
        <f t="shared" si="4"/>
        <v>0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6115554</v>
      </c>
      <c r="Y43" s="36">
        <f t="shared" si="4"/>
        <v>-7264026</v>
      </c>
      <c r="Z43" s="37">
        <f>+IF(X43&lt;&gt;0,+(Y43/X43)*100,0)</f>
        <v>-118.77952512560594</v>
      </c>
      <c r="AA43" s="38">
        <f>SUM(AA39:AA42)</f>
        <v>12231114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152841872</v>
      </c>
      <c r="D44" s="29">
        <f>+D37+D43</f>
        <v>0</v>
      </c>
      <c r="E44" s="30">
        <f t="shared" si="5"/>
        <v>72115825</v>
      </c>
      <c r="F44" s="31">
        <f t="shared" si="5"/>
        <v>67202385</v>
      </c>
      <c r="G44" s="31">
        <f t="shared" si="5"/>
        <v>154842403</v>
      </c>
      <c r="H44" s="31">
        <f t="shared" si="5"/>
        <v>2455459</v>
      </c>
      <c r="I44" s="31">
        <f t="shared" si="5"/>
        <v>706792</v>
      </c>
      <c r="J44" s="31">
        <f t="shared" si="5"/>
        <v>158004654</v>
      </c>
      <c r="K44" s="31">
        <f t="shared" si="5"/>
        <v>2386236</v>
      </c>
      <c r="L44" s="31">
        <f t="shared" si="5"/>
        <v>3662185</v>
      </c>
      <c r="M44" s="31">
        <f t="shared" si="5"/>
        <v>3317308</v>
      </c>
      <c r="N44" s="31">
        <f t="shared" si="5"/>
        <v>9365729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167370383</v>
      </c>
      <c r="X44" s="31">
        <f t="shared" si="5"/>
        <v>33601154</v>
      </c>
      <c r="Y44" s="31">
        <f t="shared" si="5"/>
        <v>133769229</v>
      </c>
      <c r="Z44" s="32">
        <f>+IF(X44&lt;&gt;0,+(Y44/X44)*100,0)</f>
        <v>398.10903220764385</v>
      </c>
      <c r="AA44" s="33">
        <f>+AA37+AA43</f>
        <v>67202385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109300906</v>
      </c>
      <c r="D45" s="42">
        <f t="shared" si="6"/>
        <v>0</v>
      </c>
      <c r="E45" s="43">
        <f t="shared" si="6"/>
        <v>27138102</v>
      </c>
      <c r="F45" s="44">
        <f t="shared" si="6"/>
        <v>5340154</v>
      </c>
      <c r="G45" s="44">
        <f t="shared" si="6"/>
        <v>110617827</v>
      </c>
      <c r="H45" s="44">
        <f t="shared" si="6"/>
        <v>-627827</v>
      </c>
      <c r="I45" s="44">
        <f t="shared" si="6"/>
        <v>1434473</v>
      </c>
      <c r="J45" s="44">
        <f t="shared" si="6"/>
        <v>111424473</v>
      </c>
      <c r="K45" s="44">
        <f t="shared" si="6"/>
        <v>541996</v>
      </c>
      <c r="L45" s="44">
        <f t="shared" si="6"/>
        <v>-1686523</v>
      </c>
      <c r="M45" s="44">
        <f t="shared" si="6"/>
        <v>-489072</v>
      </c>
      <c r="N45" s="44">
        <f t="shared" si="6"/>
        <v>-1633599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109790874</v>
      </c>
      <c r="X45" s="44">
        <f t="shared" si="6"/>
        <v>2670125</v>
      </c>
      <c r="Y45" s="44">
        <f t="shared" si="6"/>
        <v>107120749</v>
      </c>
      <c r="Z45" s="45">
        <f>+IF(X45&lt;&gt;0,+(Y45/X45)*100,0)</f>
        <v>4011.8252516267967</v>
      </c>
      <c r="AA45" s="46">
        <f>+AA26-AA44</f>
        <v>5340154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-46506351</v>
      </c>
      <c r="D47" s="18"/>
      <c r="E47" s="19"/>
      <c r="F47" s="20"/>
      <c r="G47" s="20">
        <v>-53369972</v>
      </c>
      <c r="H47" s="20">
        <v>6863621</v>
      </c>
      <c r="I47" s="20"/>
      <c r="J47" s="20">
        <v>-46506351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-46506351</v>
      </c>
      <c r="X47" s="20"/>
      <c r="Y47" s="20">
        <v>-46506351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-46506351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-53369972</v>
      </c>
      <c r="H50" s="52">
        <f t="shared" si="7"/>
        <v>6863621</v>
      </c>
      <c r="I50" s="52">
        <f t="shared" si="7"/>
        <v>0</v>
      </c>
      <c r="J50" s="52">
        <f t="shared" si="7"/>
        <v>-46506351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-46506351</v>
      </c>
      <c r="X50" s="52">
        <f t="shared" si="7"/>
        <v>0</v>
      </c>
      <c r="Y50" s="52">
        <f t="shared" si="7"/>
        <v>-46506351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-1089020</v>
      </c>
      <c r="D6" s="18"/>
      <c r="E6" s="19"/>
      <c r="F6" s="20"/>
      <c r="G6" s="20"/>
      <c r="H6" s="20">
        <v>-240838</v>
      </c>
      <c r="I6" s="20">
        <v>-83098</v>
      </c>
      <c r="J6" s="20">
        <v>-323936</v>
      </c>
      <c r="K6" s="20">
        <v>-414334</v>
      </c>
      <c r="L6" s="20">
        <v>-80040</v>
      </c>
      <c r="M6" s="20">
        <v>-326400</v>
      </c>
      <c r="N6" s="20">
        <v>-820774</v>
      </c>
      <c r="O6" s="20"/>
      <c r="P6" s="20"/>
      <c r="Q6" s="20"/>
      <c r="R6" s="20"/>
      <c r="S6" s="20"/>
      <c r="T6" s="20"/>
      <c r="U6" s="20"/>
      <c r="V6" s="20"/>
      <c r="W6" s="20">
        <v>-1144710</v>
      </c>
      <c r="X6" s="20"/>
      <c r="Y6" s="20">
        <v>-1144710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11138598</v>
      </c>
      <c r="D7" s="18"/>
      <c r="E7" s="19"/>
      <c r="F7" s="20"/>
      <c r="G7" s="20">
        <v>-2465463</v>
      </c>
      <c r="H7" s="20">
        <v>4329279</v>
      </c>
      <c r="I7" s="20">
        <v>954726</v>
      </c>
      <c r="J7" s="20">
        <v>2818542</v>
      </c>
      <c r="K7" s="20">
        <v>959225</v>
      </c>
      <c r="L7" s="20">
        <v>966314</v>
      </c>
      <c r="M7" s="20">
        <v>971304</v>
      </c>
      <c r="N7" s="20">
        <v>2896843</v>
      </c>
      <c r="O7" s="20"/>
      <c r="P7" s="20"/>
      <c r="Q7" s="20"/>
      <c r="R7" s="20"/>
      <c r="S7" s="20"/>
      <c r="T7" s="20"/>
      <c r="U7" s="20"/>
      <c r="V7" s="20"/>
      <c r="W7" s="20">
        <v>5715385</v>
      </c>
      <c r="X7" s="20"/>
      <c r="Y7" s="20">
        <v>5715385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10049578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-2465463</v>
      </c>
      <c r="H13" s="31">
        <f t="shared" si="0"/>
        <v>4088441</v>
      </c>
      <c r="I13" s="31">
        <f t="shared" si="0"/>
        <v>871628</v>
      </c>
      <c r="J13" s="31">
        <f t="shared" si="0"/>
        <v>2494606</v>
      </c>
      <c r="K13" s="31">
        <f t="shared" si="0"/>
        <v>544891</v>
      </c>
      <c r="L13" s="31">
        <f t="shared" si="0"/>
        <v>886274</v>
      </c>
      <c r="M13" s="31">
        <f t="shared" si="0"/>
        <v>644904</v>
      </c>
      <c r="N13" s="31">
        <f t="shared" si="0"/>
        <v>2076069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4570675</v>
      </c>
      <c r="X13" s="31">
        <f t="shared" si="0"/>
        <v>0</v>
      </c>
      <c r="Y13" s="31">
        <f t="shared" si="0"/>
        <v>4570675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256473</v>
      </c>
      <c r="D17" s="18"/>
      <c r="E17" s="19"/>
      <c r="F17" s="20"/>
      <c r="G17" s="24">
        <v>256473</v>
      </c>
      <c r="H17" s="24"/>
      <c r="I17" s="24"/>
      <c r="J17" s="20">
        <v>256473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256473</v>
      </c>
      <c r="X17" s="20"/>
      <c r="Y17" s="24">
        <v>256473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256473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256473</v>
      </c>
      <c r="H25" s="36">
        <f t="shared" si="1"/>
        <v>0</v>
      </c>
      <c r="I25" s="36">
        <f t="shared" si="1"/>
        <v>0</v>
      </c>
      <c r="J25" s="36">
        <f t="shared" si="1"/>
        <v>256473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256473</v>
      </c>
      <c r="X25" s="36">
        <f t="shared" si="1"/>
        <v>0</v>
      </c>
      <c r="Y25" s="36">
        <f t="shared" si="1"/>
        <v>256473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10306051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-2208990</v>
      </c>
      <c r="H26" s="31">
        <f t="shared" si="2"/>
        <v>4088441</v>
      </c>
      <c r="I26" s="31">
        <f t="shared" si="2"/>
        <v>871628</v>
      </c>
      <c r="J26" s="31">
        <f t="shared" si="2"/>
        <v>2751079</v>
      </c>
      <c r="K26" s="31">
        <f t="shared" si="2"/>
        <v>544891</v>
      </c>
      <c r="L26" s="31">
        <f t="shared" si="2"/>
        <v>886274</v>
      </c>
      <c r="M26" s="31">
        <f t="shared" si="2"/>
        <v>644904</v>
      </c>
      <c r="N26" s="31">
        <f t="shared" si="2"/>
        <v>2076069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4827148</v>
      </c>
      <c r="X26" s="31">
        <f t="shared" si="2"/>
        <v>0</v>
      </c>
      <c r="Y26" s="31">
        <f t="shared" si="2"/>
        <v>4827148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6142934</v>
      </c>
      <c r="D32" s="18"/>
      <c r="E32" s="19"/>
      <c r="F32" s="20"/>
      <c r="G32" s="20">
        <v>367785</v>
      </c>
      <c r="H32" s="20">
        <v>370482</v>
      </c>
      <c r="I32" s="20">
        <v>521642</v>
      </c>
      <c r="J32" s="20">
        <v>1259909</v>
      </c>
      <c r="K32" s="20">
        <v>592317</v>
      </c>
      <c r="L32" s="20">
        <v>542094</v>
      </c>
      <c r="M32" s="20">
        <v>193459</v>
      </c>
      <c r="N32" s="20">
        <v>1327870</v>
      </c>
      <c r="O32" s="20"/>
      <c r="P32" s="20"/>
      <c r="Q32" s="20"/>
      <c r="R32" s="20"/>
      <c r="S32" s="20"/>
      <c r="T32" s="20"/>
      <c r="U32" s="20"/>
      <c r="V32" s="20"/>
      <c r="W32" s="20">
        <v>2587779</v>
      </c>
      <c r="X32" s="20"/>
      <c r="Y32" s="20">
        <v>2587779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-605455</v>
      </c>
      <c r="D33" s="18"/>
      <c r="E33" s="19">
        <v>-1490000</v>
      </c>
      <c r="F33" s="20">
        <v>-1490000</v>
      </c>
      <c r="G33" s="20">
        <v>626203</v>
      </c>
      <c r="H33" s="20">
        <v>-149128</v>
      </c>
      <c r="I33" s="20">
        <v>-8230</v>
      </c>
      <c r="J33" s="20">
        <v>468845</v>
      </c>
      <c r="K33" s="20"/>
      <c r="L33" s="20">
        <v>-72475</v>
      </c>
      <c r="M33" s="20"/>
      <c r="N33" s="20">
        <v>-72475</v>
      </c>
      <c r="O33" s="20"/>
      <c r="P33" s="20"/>
      <c r="Q33" s="20"/>
      <c r="R33" s="20"/>
      <c r="S33" s="20"/>
      <c r="T33" s="20"/>
      <c r="U33" s="20"/>
      <c r="V33" s="20"/>
      <c r="W33" s="20">
        <v>396370</v>
      </c>
      <c r="X33" s="20">
        <v>-745002</v>
      </c>
      <c r="Y33" s="20">
        <v>1141372</v>
      </c>
      <c r="Z33" s="21">
        <v>-153.20388401641875</v>
      </c>
      <c r="AA33" s="22">
        <v>-1490000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5537479</v>
      </c>
      <c r="D37" s="29">
        <f t="shared" ref="D37:Y37" si="3">SUM(D29:D36)</f>
        <v>0</v>
      </c>
      <c r="E37" s="30">
        <f t="shared" si="3"/>
        <v>-1490000</v>
      </c>
      <c r="F37" s="31">
        <f t="shared" si="3"/>
        <v>-1490000</v>
      </c>
      <c r="G37" s="31">
        <f t="shared" si="3"/>
        <v>993988</v>
      </c>
      <c r="H37" s="31">
        <f t="shared" si="3"/>
        <v>221354</v>
      </c>
      <c r="I37" s="31">
        <f t="shared" si="3"/>
        <v>513412</v>
      </c>
      <c r="J37" s="31">
        <f t="shared" si="3"/>
        <v>1728754</v>
      </c>
      <c r="K37" s="31">
        <f t="shared" si="3"/>
        <v>592317</v>
      </c>
      <c r="L37" s="31">
        <f t="shared" si="3"/>
        <v>469619</v>
      </c>
      <c r="M37" s="31">
        <f t="shared" si="3"/>
        <v>193459</v>
      </c>
      <c r="N37" s="31">
        <f t="shared" si="3"/>
        <v>1255395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2984149</v>
      </c>
      <c r="X37" s="31">
        <f t="shared" si="3"/>
        <v>-745002</v>
      </c>
      <c r="Y37" s="31">
        <f t="shared" si="3"/>
        <v>3729151</v>
      </c>
      <c r="Z37" s="32">
        <f>+IF(X37&lt;&gt;0,+(Y37/X37)*100,0)</f>
        <v>-500.55583743399347</v>
      </c>
      <c r="AA37" s="33">
        <f>SUM(AA29:AA36)</f>
        <v>-1490000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5537479</v>
      </c>
      <c r="D44" s="29">
        <f>+D37+D43</f>
        <v>0</v>
      </c>
      <c r="E44" s="30">
        <f t="shared" si="5"/>
        <v>-1490000</v>
      </c>
      <c r="F44" s="31">
        <f t="shared" si="5"/>
        <v>-1490000</v>
      </c>
      <c r="G44" s="31">
        <f t="shared" si="5"/>
        <v>993988</v>
      </c>
      <c r="H44" s="31">
        <f t="shared" si="5"/>
        <v>221354</v>
      </c>
      <c r="I44" s="31">
        <f t="shared" si="5"/>
        <v>513412</v>
      </c>
      <c r="J44" s="31">
        <f t="shared" si="5"/>
        <v>1728754</v>
      </c>
      <c r="K44" s="31">
        <f t="shared" si="5"/>
        <v>592317</v>
      </c>
      <c r="L44" s="31">
        <f t="shared" si="5"/>
        <v>469619</v>
      </c>
      <c r="M44" s="31">
        <f t="shared" si="5"/>
        <v>193459</v>
      </c>
      <c r="N44" s="31">
        <f t="shared" si="5"/>
        <v>1255395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2984149</v>
      </c>
      <c r="X44" s="31">
        <f t="shared" si="5"/>
        <v>-745002</v>
      </c>
      <c r="Y44" s="31">
        <f t="shared" si="5"/>
        <v>3729151</v>
      </c>
      <c r="Z44" s="32">
        <f>+IF(X44&lt;&gt;0,+(Y44/X44)*100,0)</f>
        <v>-500.55583743399347</v>
      </c>
      <c r="AA44" s="33">
        <f>+AA37+AA43</f>
        <v>-1490000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4768572</v>
      </c>
      <c r="D45" s="42">
        <f t="shared" si="6"/>
        <v>0</v>
      </c>
      <c r="E45" s="43">
        <f t="shared" si="6"/>
        <v>1490000</v>
      </c>
      <c r="F45" s="44">
        <f t="shared" si="6"/>
        <v>1490000</v>
      </c>
      <c r="G45" s="44">
        <f t="shared" si="6"/>
        <v>-3202978</v>
      </c>
      <c r="H45" s="44">
        <f t="shared" si="6"/>
        <v>3867087</v>
      </c>
      <c r="I45" s="44">
        <f t="shared" si="6"/>
        <v>358216</v>
      </c>
      <c r="J45" s="44">
        <f t="shared" si="6"/>
        <v>1022325</v>
      </c>
      <c r="K45" s="44">
        <f t="shared" si="6"/>
        <v>-47426</v>
      </c>
      <c r="L45" s="44">
        <f t="shared" si="6"/>
        <v>416655</v>
      </c>
      <c r="M45" s="44">
        <f t="shared" si="6"/>
        <v>451445</v>
      </c>
      <c r="N45" s="44">
        <f t="shared" si="6"/>
        <v>820674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1842999</v>
      </c>
      <c r="X45" s="44">
        <f t="shared" si="6"/>
        <v>745002</v>
      </c>
      <c r="Y45" s="44">
        <f t="shared" si="6"/>
        <v>1097997</v>
      </c>
      <c r="Z45" s="45">
        <f>+IF(X45&lt;&gt;0,+(Y45/X45)*100,0)</f>
        <v>147.38175199529667</v>
      </c>
      <c r="AA45" s="46">
        <f>+AA26-AA44</f>
        <v>1490000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-17207352</v>
      </c>
      <c r="F6" s="20">
        <v>-17207352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-8603682</v>
      </c>
      <c r="Y6" s="20">
        <v>8603682</v>
      </c>
      <c r="Z6" s="21">
        <v>-100</v>
      </c>
      <c r="AA6" s="22">
        <v>-17207352</v>
      </c>
    </row>
    <row r="7" spans="1:27" x14ac:dyDescent="0.25">
      <c r="A7" s="23" t="s">
        <v>35</v>
      </c>
      <c r="B7" s="17" t="s">
        <v>32</v>
      </c>
      <c r="C7" s="18">
        <v>9789915</v>
      </c>
      <c r="D7" s="18"/>
      <c r="E7" s="19">
        <v>100000</v>
      </c>
      <c r="F7" s="20">
        <v>100000</v>
      </c>
      <c r="G7" s="20">
        <v>507028</v>
      </c>
      <c r="H7" s="20">
        <v>371683</v>
      </c>
      <c r="I7" s="20">
        <v>500078</v>
      </c>
      <c r="J7" s="20">
        <v>1378789</v>
      </c>
      <c r="K7" s="20">
        <v>377082</v>
      </c>
      <c r="L7" s="20">
        <v>500679</v>
      </c>
      <c r="M7" s="20">
        <v>503115</v>
      </c>
      <c r="N7" s="20">
        <v>1380876</v>
      </c>
      <c r="O7" s="20"/>
      <c r="P7" s="20"/>
      <c r="Q7" s="20"/>
      <c r="R7" s="20"/>
      <c r="S7" s="20"/>
      <c r="T7" s="20"/>
      <c r="U7" s="20"/>
      <c r="V7" s="20"/>
      <c r="W7" s="20">
        <v>2759665</v>
      </c>
      <c r="X7" s="20">
        <v>50004</v>
      </c>
      <c r="Y7" s="20">
        <v>2709661</v>
      </c>
      <c r="Z7" s="21">
        <v>5418.8884889208866</v>
      </c>
      <c r="AA7" s="22">
        <v>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9789915</v>
      </c>
      <c r="D13" s="29">
        <f>SUM(D6:D12)</f>
        <v>0</v>
      </c>
      <c r="E13" s="30">
        <f t="shared" si="0"/>
        <v>-17107352</v>
      </c>
      <c r="F13" s="31">
        <f t="shared" si="0"/>
        <v>-17107352</v>
      </c>
      <c r="G13" s="31">
        <f t="shared" si="0"/>
        <v>507028</v>
      </c>
      <c r="H13" s="31">
        <f t="shared" si="0"/>
        <v>371683</v>
      </c>
      <c r="I13" s="31">
        <f t="shared" si="0"/>
        <v>500078</v>
      </c>
      <c r="J13" s="31">
        <f t="shared" si="0"/>
        <v>1378789</v>
      </c>
      <c r="K13" s="31">
        <f t="shared" si="0"/>
        <v>377082</v>
      </c>
      <c r="L13" s="31">
        <f t="shared" si="0"/>
        <v>500679</v>
      </c>
      <c r="M13" s="31">
        <f t="shared" si="0"/>
        <v>503115</v>
      </c>
      <c r="N13" s="31">
        <f t="shared" si="0"/>
        <v>1380876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2759665</v>
      </c>
      <c r="X13" s="31">
        <f t="shared" si="0"/>
        <v>-8553678</v>
      </c>
      <c r="Y13" s="31">
        <f t="shared" si="0"/>
        <v>11313343</v>
      </c>
      <c r="Z13" s="32">
        <f>+IF(X13&lt;&gt;0,+(Y13/X13)*100,0)</f>
        <v>-132.26290491645815</v>
      </c>
      <c r="AA13" s="33">
        <f>SUM(AA6:AA12)</f>
        <v>-17107352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5718436</v>
      </c>
      <c r="D17" s="18"/>
      <c r="E17" s="19">
        <v>2500000</v>
      </c>
      <c r="F17" s="20">
        <v>2500000</v>
      </c>
      <c r="G17" s="24"/>
      <c r="H17" s="24"/>
      <c r="I17" s="24">
        <v>115808</v>
      </c>
      <c r="J17" s="20">
        <v>115808</v>
      </c>
      <c r="K17" s="24"/>
      <c r="L17" s="24"/>
      <c r="M17" s="20">
        <v>451500</v>
      </c>
      <c r="N17" s="24">
        <v>451500</v>
      </c>
      <c r="O17" s="24"/>
      <c r="P17" s="24"/>
      <c r="Q17" s="20"/>
      <c r="R17" s="24"/>
      <c r="S17" s="24"/>
      <c r="T17" s="20"/>
      <c r="U17" s="24"/>
      <c r="V17" s="24"/>
      <c r="W17" s="24">
        <v>567308</v>
      </c>
      <c r="X17" s="20">
        <v>1249998</v>
      </c>
      <c r="Y17" s="24">
        <v>-682690</v>
      </c>
      <c r="Z17" s="25">
        <v>-54.615287384459812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5718436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0</v>
      </c>
      <c r="H25" s="36">
        <f t="shared" si="1"/>
        <v>0</v>
      </c>
      <c r="I25" s="36">
        <f t="shared" si="1"/>
        <v>115808</v>
      </c>
      <c r="J25" s="36">
        <f t="shared" si="1"/>
        <v>115808</v>
      </c>
      <c r="K25" s="36">
        <f t="shared" si="1"/>
        <v>0</v>
      </c>
      <c r="L25" s="36">
        <f t="shared" si="1"/>
        <v>0</v>
      </c>
      <c r="M25" s="36">
        <f t="shared" si="1"/>
        <v>451500</v>
      </c>
      <c r="N25" s="36">
        <f t="shared" si="1"/>
        <v>451500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567308</v>
      </c>
      <c r="X25" s="36">
        <f t="shared" si="1"/>
        <v>1249998</v>
      </c>
      <c r="Y25" s="36">
        <f t="shared" si="1"/>
        <v>-682690</v>
      </c>
      <c r="Z25" s="37">
        <f>+IF(X25&lt;&gt;0,+(Y25/X25)*100,0)</f>
        <v>-54.615287384459812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15508351</v>
      </c>
      <c r="D26" s="29">
        <f>+D13+D25</f>
        <v>0</v>
      </c>
      <c r="E26" s="30">
        <f t="shared" si="2"/>
        <v>-14607352</v>
      </c>
      <c r="F26" s="31">
        <f t="shared" si="2"/>
        <v>-14607352</v>
      </c>
      <c r="G26" s="31">
        <f t="shared" si="2"/>
        <v>507028</v>
      </c>
      <c r="H26" s="31">
        <f t="shared" si="2"/>
        <v>371683</v>
      </c>
      <c r="I26" s="31">
        <f t="shared" si="2"/>
        <v>615886</v>
      </c>
      <c r="J26" s="31">
        <f t="shared" si="2"/>
        <v>1494597</v>
      </c>
      <c r="K26" s="31">
        <f t="shared" si="2"/>
        <v>377082</v>
      </c>
      <c r="L26" s="31">
        <f t="shared" si="2"/>
        <v>500679</v>
      </c>
      <c r="M26" s="31">
        <f t="shared" si="2"/>
        <v>954615</v>
      </c>
      <c r="N26" s="31">
        <f t="shared" si="2"/>
        <v>1832376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3326973</v>
      </c>
      <c r="X26" s="31">
        <f t="shared" si="2"/>
        <v>-7303680</v>
      </c>
      <c r="Y26" s="31">
        <f t="shared" si="2"/>
        <v>10630653</v>
      </c>
      <c r="Z26" s="32">
        <f>+IF(X26&lt;&gt;0,+(Y26/X26)*100,0)</f>
        <v>-145.5520093980021</v>
      </c>
      <c r="AA26" s="33">
        <f>+AA13+AA25</f>
        <v>-14607352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15508351</v>
      </c>
      <c r="D45" s="42">
        <f t="shared" si="6"/>
        <v>0</v>
      </c>
      <c r="E45" s="43">
        <f t="shared" si="6"/>
        <v>-14607352</v>
      </c>
      <c r="F45" s="44">
        <f t="shared" si="6"/>
        <v>-14607352</v>
      </c>
      <c r="G45" s="44">
        <f t="shared" si="6"/>
        <v>507028</v>
      </c>
      <c r="H45" s="44">
        <f t="shared" si="6"/>
        <v>371683</v>
      </c>
      <c r="I45" s="44">
        <f t="shared" si="6"/>
        <v>615886</v>
      </c>
      <c r="J45" s="44">
        <f t="shared" si="6"/>
        <v>1494597</v>
      </c>
      <c r="K45" s="44">
        <f t="shared" si="6"/>
        <v>377082</v>
      </c>
      <c r="L45" s="44">
        <f t="shared" si="6"/>
        <v>500679</v>
      </c>
      <c r="M45" s="44">
        <f t="shared" si="6"/>
        <v>954615</v>
      </c>
      <c r="N45" s="44">
        <f t="shared" si="6"/>
        <v>1832376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3326973</v>
      </c>
      <c r="X45" s="44">
        <f t="shared" si="6"/>
        <v>-7303680</v>
      </c>
      <c r="Y45" s="44">
        <f t="shared" si="6"/>
        <v>10630653</v>
      </c>
      <c r="Z45" s="45">
        <f>+IF(X45&lt;&gt;0,+(Y45/X45)*100,0)</f>
        <v>-145.5520093980021</v>
      </c>
      <c r="AA45" s="46">
        <f>+AA26-AA44</f>
        <v>-14607352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-12996387</v>
      </c>
      <c r="F6" s="20">
        <v>-14164289</v>
      </c>
      <c r="G6" s="20">
        <v>-28502</v>
      </c>
      <c r="H6" s="20">
        <v>-1794813</v>
      </c>
      <c r="I6" s="20">
        <v>-1025949</v>
      </c>
      <c r="J6" s="20">
        <v>-2849264</v>
      </c>
      <c r="K6" s="20">
        <v>-2085533</v>
      </c>
      <c r="L6" s="20">
        <v>-914693</v>
      </c>
      <c r="M6" s="20">
        <v>-960454</v>
      </c>
      <c r="N6" s="20">
        <v>-3960680</v>
      </c>
      <c r="O6" s="20"/>
      <c r="P6" s="20"/>
      <c r="Q6" s="20"/>
      <c r="R6" s="20"/>
      <c r="S6" s="20"/>
      <c r="T6" s="20"/>
      <c r="U6" s="20"/>
      <c r="V6" s="20"/>
      <c r="W6" s="20">
        <v>-6809944</v>
      </c>
      <c r="X6" s="20">
        <v>-7082154</v>
      </c>
      <c r="Y6" s="20">
        <v>272210</v>
      </c>
      <c r="Z6" s="21">
        <v>-3.8436046434460476</v>
      </c>
      <c r="AA6" s="22">
        <v>-14164289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</v>
      </c>
      <c r="Y10" s="20">
        <v>-15000</v>
      </c>
      <c r="Z10" s="21">
        <v>-100</v>
      </c>
      <c r="AA10" s="22">
        <v>30000</v>
      </c>
    </row>
    <row r="11" spans="1:27" x14ac:dyDescent="0.25">
      <c r="A11" s="23" t="s">
        <v>39</v>
      </c>
      <c r="B11" s="17" t="s">
        <v>32</v>
      </c>
      <c r="C11" s="18">
        <v>4554225</v>
      </c>
      <c r="D11" s="18"/>
      <c r="E11" s="19">
        <v>1564020</v>
      </c>
      <c r="F11" s="20">
        <v>1960065</v>
      </c>
      <c r="G11" s="24">
        <v>56269</v>
      </c>
      <c r="H11" s="24">
        <v>273641</v>
      </c>
      <c r="I11" s="24">
        <v>173985</v>
      </c>
      <c r="J11" s="20">
        <v>503895</v>
      </c>
      <c r="K11" s="24">
        <v>126167</v>
      </c>
      <c r="L11" s="24">
        <v>117054</v>
      </c>
      <c r="M11" s="20">
        <v>122604</v>
      </c>
      <c r="N11" s="24">
        <v>365825</v>
      </c>
      <c r="O11" s="24"/>
      <c r="P11" s="24"/>
      <c r="Q11" s="20"/>
      <c r="R11" s="24"/>
      <c r="S11" s="24"/>
      <c r="T11" s="20"/>
      <c r="U11" s="24"/>
      <c r="V11" s="24"/>
      <c r="W11" s="24">
        <v>869720</v>
      </c>
      <c r="X11" s="20">
        <v>980040</v>
      </c>
      <c r="Y11" s="24">
        <v>-110320</v>
      </c>
      <c r="Z11" s="25">
        <v>-11.256683400677524</v>
      </c>
      <c r="AA11" s="26">
        <v>1960065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4554225</v>
      </c>
      <c r="D13" s="29">
        <f>SUM(D6:D12)</f>
        <v>0</v>
      </c>
      <c r="E13" s="30">
        <f t="shared" si="0"/>
        <v>-11402367</v>
      </c>
      <c r="F13" s="31">
        <f t="shared" si="0"/>
        <v>-12174224</v>
      </c>
      <c r="G13" s="31">
        <f t="shared" si="0"/>
        <v>27767</v>
      </c>
      <c r="H13" s="31">
        <f t="shared" si="0"/>
        <v>-1521172</v>
      </c>
      <c r="I13" s="31">
        <f t="shared" si="0"/>
        <v>-851964</v>
      </c>
      <c r="J13" s="31">
        <f t="shared" si="0"/>
        <v>-2345369</v>
      </c>
      <c r="K13" s="31">
        <f t="shared" si="0"/>
        <v>-1959366</v>
      </c>
      <c r="L13" s="31">
        <f t="shared" si="0"/>
        <v>-797639</v>
      </c>
      <c r="M13" s="31">
        <f t="shared" si="0"/>
        <v>-837850</v>
      </c>
      <c r="N13" s="31">
        <f t="shared" si="0"/>
        <v>-3594855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-5940224</v>
      </c>
      <c r="X13" s="31">
        <f t="shared" si="0"/>
        <v>-6087114</v>
      </c>
      <c r="Y13" s="31">
        <f t="shared" si="0"/>
        <v>146890</v>
      </c>
      <c r="Z13" s="32">
        <f>+IF(X13&lt;&gt;0,+(Y13/X13)*100,0)</f>
        <v>-2.4131304260114073</v>
      </c>
      <c r="AA13" s="33">
        <f>SUM(AA6:AA12)</f>
        <v>-12174224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175573</v>
      </c>
      <c r="D17" s="18"/>
      <c r="E17" s="19">
        <v>870000</v>
      </c>
      <c r="F17" s="20">
        <v>930000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465000</v>
      </c>
      <c r="Y17" s="24">
        <v>-465000</v>
      </c>
      <c r="Z17" s="25">
        <v>-100</v>
      </c>
      <c r="AA17" s="26">
        <v>930000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175573</v>
      </c>
      <c r="D25" s="29">
        <f t="shared" ref="D25:Y25" si="1">SUM(D15:D24)</f>
        <v>0</v>
      </c>
      <c r="E25" s="35">
        <f t="shared" si="1"/>
        <v>870000</v>
      </c>
      <c r="F25" s="36">
        <f t="shared" si="1"/>
        <v>930000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465000</v>
      </c>
      <c r="Y25" s="36">
        <f t="shared" si="1"/>
        <v>-465000</v>
      </c>
      <c r="Z25" s="37">
        <f>+IF(X25&lt;&gt;0,+(Y25/X25)*100,0)</f>
        <v>-100</v>
      </c>
      <c r="AA25" s="38">
        <f>SUM(AA15:AA24)</f>
        <v>930000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4729798</v>
      </c>
      <c r="D26" s="29">
        <f>+D13+D25</f>
        <v>0</v>
      </c>
      <c r="E26" s="30">
        <f t="shared" si="2"/>
        <v>-10532367</v>
      </c>
      <c r="F26" s="31">
        <f t="shared" si="2"/>
        <v>-11244224</v>
      </c>
      <c r="G26" s="31">
        <f t="shared" si="2"/>
        <v>27767</v>
      </c>
      <c r="H26" s="31">
        <f t="shared" si="2"/>
        <v>-1521172</v>
      </c>
      <c r="I26" s="31">
        <f t="shared" si="2"/>
        <v>-851964</v>
      </c>
      <c r="J26" s="31">
        <f t="shared" si="2"/>
        <v>-2345369</v>
      </c>
      <c r="K26" s="31">
        <f t="shared" si="2"/>
        <v>-1959366</v>
      </c>
      <c r="L26" s="31">
        <f t="shared" si="2"/>
        <v>-797639</v>
      </c>
      <c r="M26" s="31">
        <f t="shared" si="2"/>
        <v>-837850</v>
      </c>
      <c r="N26" s="31">
        <f t="shared" si="2"/>
        <v>-3594855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-5940224</v>
      </c>
      <c r="X26" s="31">
        <f t="shared" si="2"/>
        <v>-5622114</v>
      </c>
      <c r="Y26" s="31">
        <f t="shared" si="2"/>
        <v>-318110</v>
      </c>
      <c r="Z26" s="32">
        <f>+IF(X26&lt;&gt;0,+(Y26/X26)*100,0)</f>
        <v>5.6581919185559029</v>
      </c>
      <c r="AA26" s="33">
        <f>+AA13+AA25</f>
        <v>-11244224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-9186</v>
      </c>
      <c r="D32" s="18"/>
      <c r="E32" s="19"/>
      <c r="F32" s="20">
        <v>1750080</v>
      </c>
      <c r="G32" s="20">
        <v>423387</v>
      </c>
      <c r="H32" s="20">
        <v>311445</v>
      </c>
      <c r="I32" s="20">
        <v>317115</v>
      </c>
      <c r="J32" s="20">
        <v>1051947</v>
      </c>
      <c r="K32" s="20">
        <v>-1070354</v>
      </c>
      <c r="L32" s="20">
        <v>3211</v>
      </c>
      <c r="M32" s="20">
        <v>-20490</v>
      </c>
      <c r="N32" s="20">
        <v>-1087633</v>
      </c>
      <c r="O32" s="20"/>
      <c r="P32" s="20"/>
      <c r="Q32" s="20"/>
      <c r="R32" s="20"/>
      <c r="S32" s="20"/>
      <c r="T32" s="20"/>
      <c r="U32" s="20"/>
      <c r="V32" s="20"/>
      <c r="W32" s="20">
        <v>-35686</v>
      </c>
      <c r="X32" s="20">
        <v>875052</v>
      </c>
      <c r="Y32" s="20">
        <v>-910738</v>
      </c>
      <c r="Z32" s="21">
        <v>-104.07815764091734</v>
      </c>
      <c r="AA32" s="22">
        <v>1750080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-9186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1750080</v>
      </c>
      <c r="G37" s="31">
        <f t="shared" si="3"/>
        <v>423387</v>
      </c>
      <c r="H37" s="31">
        <f t="shared" si="3"/>
        <v>311445</v>
      </c>
      <c r="I37" s="31">
        <f t="shared" si="3"/>
        <v>317115</v>
      </c>
      <c r="J37" s="31">
        <f t="shared" si="3"/>
        <v>1051947</v>
      </c>
      <c r="K37" s="31">
        <f t="shared" si="3"/>
        <v>-1070354</v>
      </c>
      <c r="L37" s="31">
        <f t="shared" si="3"/>
        <v>3211</v>
      </c>
      <c r="M37" s="31">
        <f t="shared" si="3"/>
        <v>-20490</v>
      </c>
      <c r="N37" s="31">
        <f t="shared" si="3"/>
        <v>-1087633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-35686</v>
      </c>
      <c r="X37" s="31">
        <f t="shared" si="3"/>
        <v>875052</v>
      </c>
      <c r="Y37" s="31">
        <f t="shared" si="3"/>
        <v>-910738</v>
      </c>
      <c r="Z37" s="32">
        <f>+IF(X37&lt;&gt;0,+(Y37/X37)*100,0)</f>
        <v>-104.07815764091734</v>
      </c>
      <c r="AA37" s="33">
        <f>SUM(AA29:AA36)</f>
        <v>1750080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-9186</v>
      </c>
      <c r="D44" s="29">
        <f>+D37+D43</f>
        <v>0</v>
      </c>
      <c r="E44" s="30">
        <f t="shared" si="5"/>
        <v>0</v>
      </c>
      <c r="F44" s="31">
        <f t="shared" si="5"/>
        <v>1750080</v>
      </c>
      <c r="G44" s="31">
        <f t="shared" si="5"/>
        <v>423387</v>
      </c>
      <c r="H44" s="31">
        <f t="shared" si="5"/>
        <v>311445</v>
      </c>
      <c r="I44" s="31">
        <f t="shared" si="5"/>
        <v>317115</v>
      </c>
      <c r="J44" s="31">
        <f t="shared" si="5"/>
        <v>1051947</v>
      </c>
      <c r="K44" s="31">
        <f t="shared" si="5"/>
        <v>-1070354</v>
      </c>
      <c r="L44" s="31">
        <f t="shared" si="5"/>
        <v>3211</v>
      </c>
      <c r="M44" s="31">
        <f t="shared" si="5"/>
        <v>-20490</v>
      </c>
      <c r="N44" s="31">
        <f t="shared" si="5"/>
        <v>-1087633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-35686</v>
      </c>
      <c r="X44" s="31">
        <f t="shared" si="5"/>
        <v>875052</v>
      </c>
      <c r="Y44" s="31">
        <f t="shared" si="5"/>
        <v>-910738</v>
      </c>
      <c r="Z44" s="32">
        <f>+IF(X44&lt;&gt;0,+(Y44/X44)*100,0)</f>
        <v>-104.07815764091734</v>
      </c>
      <c r="AA44" s="33">
        <f>+AA37+AA43</f>
        <v>1750080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4738984</v>
      </c>
      <c r="D45" s="42">
        <f t="shared" si="6"/>
        <v>0</v>
      </c>
      <c r="E45" s="43">
        <f t="shared" si="6"/>
        <v>-10532367</v>
      </c>
      <c r="F45" s="44">
        <f t="shared" si="6"/>
        <v>-12994304</v>
      </c>
      <c r="G45" s="44">
        <f t="shared" si="6"/>
        <v>-395620</v>
      </c>
      <c r="H45" s="44">
        <f t="shared" si="6"/>
        <v>-1832617</v>
      </c>
      <c r="I45" s="44">
        <f t="shared" si="6"/>
        <v>-1169079</v>
      </c>
      <c r="J45" s="44">
        <f t="shared" si="6"/>
        <v>-3397316</v>
      </c>
      <c r="K45" s="44">
        <f t="shared" si="6"/>
        <v>-889012</v>
      </c>
      <c r="L45" s="44">
        <f t="shared" si="6"/>
        <v>-800850</v>
      </c>
      <c r="M45" s="44">
        <f t="shared" si="6"/>
        <v>-817360</v>
      </c>
      <c r="N45" s="44">
        <f t="shared" si="6"/>
        <v>-2507222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-5904538</v>
      </c>
      <c r="X45" s="44">
        <f t="shared" si="6"/>
        <v>-6497166</v>
      </c>
      <c r="Y45" s="44">
        <f t="shared" si="6"/>
        <v>592628</v>
      </c>
      <c r="Z45" s="45">
        <f>+IF(X45&lt;&gt;0,+(Y45/X45)*100,0)</f>
        <v>-9.1213307463592592</v>
      </c>
      <c r="AA45" s="46">
        <f>+AA26-AA44</f>
        <v>-12994304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-11247636</v>
      </c>
      <c r="F6" s="20">
        <v>-11247636</v>
      </c>
      <c r="G6" s="20">
        <v>952698</v>
      </c>
      <c r="H6" s="20">
        <v>-317102</v>
      </c>
      <c r="I6" s="20">
        <v>-1079150</v>
      </c>
      <c r="J6" s="20">
        <v>-443554</v>
      </c>
      <c r="K6" s="20">
        <v>-415973</v>
      </c>
      <c r="L6" s="20">
        <v>-1873495</v>
      </c>
      <c r="M6" s="20">
        <v>-483921</v>
      </c>
      <c r="N6" s="20">
        <v>-2773389</v>
      </c>
      <c r="O6" s="20"/>
      <c r="P6" s="20"/>
      <c r="Q6" s="20"/>
      <c r="R6" s="20"/>
      <c r="S6" s="20"/>
      <c r="T6" s="20"/>
      <c r="U6" s="20"/>
      <c r="V6" s="20"/>
      <c r="W6" s="20">
        <v>-3216943</v>
      </c>
      <c r="X6" s="20">
        <v>-5623824</v>
      </c>
      <c r="Y6" s="20">
        <v>2406881</v>
      </c>
      <c r="Z6" s="21">
        <v>-42.797943178876153</v>
      </c>
      <c r="AA6" s="22">
        <v>-11247636</v>
      </c>
    </row>
    <row r="7" spans="1:27" x14ac:dyDescent="0.25">
      <c r="A7" s="23" t="s">
        <v>35</v>
      </c>
      <c r="B7" s="17" t="s">
        <v>32</v>
      </c>
      <c r="C7" s="18">
        <v>291513</v>
      </c>
      <c r="D7" s="18"/>
      <c r="E7" s="19"/>
      <c r="F7" s="20"/>
      <c r="G7" s="20">
        <v>-76085</v>
      </c>
      <c r="H7" s="20">
        <v>20013</v>
      </c>
      <c r="I7" s="20">
        <v>148599</v>
      </c>
      <c r="J7" s="20">
        <v>92527</v>
      </c>
      <c r="K7" s="20">
        <v>153267</v>
      </c>
      <c r="L7" s="20">
        <v>-467279</v>
      </c>
      <c r="M7" s="20">
        <v>171418</v>
      </c>
      <c r="N7" s="20">
        <v>-142594</v>
      </c>
      <c r="O7" s="20"/>
      <c r="P7" s="20"/>
      <c r="Q7" s="20"/>
      <c r="R7" s="20"/>
      <c r="S7" s="20"/>
      <c r="T7" s="20"/>
      <c r="U7" s="20"/>
      <c r="V7" s="20"/>
      <c r="W7" s="20">
        <v>-50067</v>
      </c>
      <c r="X7" s="20"/>
      <c r="Y7" s="20">
        <v>-50067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802005</v>
      </c>
      <c r="F11" s="20">
        <v>802005</v>
      </c>
      <c r="G11" s="24"/>
      <c r="H11" s="24">
        <v>2972</v>
      </c>
      <c r="I11" s="24">
        <v>82501</v>
      </c>
      <c r="J11" s="20">
        <v>85473</v>
      </c>
      <c r="K11" s="24">
        <v>10395</v>
      </c>
      <c r="L11" s="24">
        <v>235548</v>
      </c>
      <c r="M11" s="20">
        <v>11372</v>
      </c>
      <c r="N11" s="24">
        <v>257315</v>
      </c>
      <c r="O11" s="24"/>
      <c r="P11" s="24"/>
      <c r="Q11" s="20"/>
      <c r="R11" s="24"/>
      <c r="S11" s="24"/>
      <c r="T11" s="20"/>
      <c r="U11" s="24"/>
      <c r="V11" s="24"/>
      <c r="W11" s="24">
        <v>342788</v>
      </c>
      <c r="X11" s="20">
        <v>401010</v>
      </c>
      <c r="Y11" s="24">
        <v>-58222</v>
      </c>
      <c r="Z11" s="25">
        <v>-14.518839929178823</v>
      </c>
      <c r="AA11" s="26">
        <v>802005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291513</v>
      </c>
      <c r="D13" s="29">
        <f>SUM(D6:D12)</f>
        <v>0</v>
      </c>
      <c r="E13" s="30">
        <f t="shared" si="0"/>
        <v>-10445631</v>
      </c>
      <c r="F13" s="31">
        <f t="shared" si="0"/>
        <v>-10445631</v>
      </c>
      <c r="G13" s="31">
        <f t="shared" si="0"/>
        <v>876613</v>
      </c>
      <c r="H13" s="31">
        <f t="shared" si="0"/>
        <v>-294117</v>
      </c>
      <c r="I13" s="31">
        <f t="shared" si="0"/>
        <v>-848050</v>
      </c>
      <c r="J13" s="31">
        <f t="shared" si="0"/>
        <v>-265554</v>
      </c>
      <c r="K13" s="31">
        <f t="shared" si="0"/>
        <v>-252311</v>
      </c>
      <c r="L13" s="31">
        <f t="shared" si="0"/>
        <v>-2105226</v>
      </c>
      <c r="M13" s="31">
        <f t="shared" si="0"/>
        <v>-301131</v>
      </c>
      <c r="N13" s="31">
        <f t="shared" si="0"/>
        <v>-2658668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-2924222</v>
      </c>
      <c r="X13" s="31">
        <f t="shared" si="0"/>
        <v>-5222814</v>
      </c>
      <c r="Y13" s="31">
        <f t="shared" si="0"/>
        <v>2298592</v>
      </c>
      <c r="Z13" s="32">
        <f>+IF(X13&lt;&gt;0,+(Y13/X13)*100,0)</f>
        <v>-44.010604245144478</v>
      </c>
      <c r="AA13" s="33">
        <f>SUM(AA6:AA12)</f>
        <v>-10445631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1150229</v>
      </c>
      <c r="D17" s="18"/>
      <c r="E17" s="19">
        <v>2170236</v>
      </c>
      <c r="F17" s="20">
        <v>3614036</v>
      </c>
      <c r="G17" s="24">
        <v>-7308</v>
      </c>
      <c r="H17" s="24">
        <v>-7308</v>
      </c>
      <c r="I17" s="24">
        <v>507551</v>
      </c>
      <c r="J17" s="20">
        <v>492935</v>
      </c>
      <c r="K17" s="24"/>
      <c r="L17" s="24">
        <v>1553738</v>
      </c>
      <c r="M17" s="20"/>
      <c r="N17" s="24">
        <v>1553738</v>
      </c>
      <c r="O17" s="24"/>
      <c r="P17" s="24"/>
      <c r="Q17" s="20"/>
      <c r="R17" s="24"/>
      <c r="S17" s="24"/>
      <c r="T17" s="20"/>
      <c r="U17" s="24"/>
      <c r="V17" s="24"/>
      <c r="W17" s="24">
        <v>2046673</v>
      </c>
      <c r="X17" s="20">
        <v>1542843</v>
      </c>
      <c r="Y17" s="24">
        <v>503830</v>
      </c>
      <c r="Z17" s="25">
        <v>32.655947494333518</v>
      </c>
      <c r="AA17" s="26">
        <v>3614036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1150229</v>
      </c>
      <c r="D25" s="29">
        <f t="shared" ref="D25:Y25" si="1">SUM(D15:D24)</f>
        <v>0</v>
      </c>
      <c r="E25" s="35">
        <f t="shared" si="1"/>
        <v>2170236</v>
      </c>
      <c r="F25" s="36">
        <f t="shared" si="1"/>
        <v>3614036</v>
      </c>
      <c r="G25" s="36">
        <f t="shared" si="1"/>
        <v>-7308</v>
      </c>
      <c r="H25" s="36">
        <f t="shared" si="1"/>
        <v>-7308</v>
      </c>
      <c r="I25" s="36">
        <f t="shared" si="1"/>
        <v>507551</v>
      </c>
      <c r="J25" s="36">
        <f t="shared" si="1"/>
        <v>492935</v>
      </c>
      <c r="K25" s="36">
        <f t="shared" si="1"/>
        <v>0</v>
      </c>
      <c r="L25" s="36">
        <f t="shared" si="1"/>
        <v>1553738</v>
      </c>
      <c r="M25" s="36">
        <f t="shared" si="1"/>
        <v>0</v>
      </c>
      <c r="N25" s="36">
        <f t="shared" si="1"/>
        <v>1553738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2046673</v>
      </c>
      <c r="X25" s="36">
        <f t="shared" si="1"/>
        <v>1542843</v>
      </c>
      <c r="Y25" s="36">
        <f t="shared" si="1"/>
        <v>503830</v>
      </c>
      <c r="Z25" s="37">
        <f>+IF(X25&lt;&gt;0,+(Y25/X25)*100,0)</f>
        <v>32.655947494333518</v>
      </c>
      <c r="AA25" s="38">
        <f>SUM(AA15:AA24)</f>
        <v>3614036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1441742</v>
      </c>
      <c r="D26" s="29">
        <f>+D13+D25</f>
        <v>0</v>
      </c>
      <c r="E26" s="30">
        <f t="shared" si="2"/>
        <v>-8275395</v>
      </c>
      <c r="F26" s="31">
        <f t="shared" si="2"/>
        <v>-6831595</v>
      </c>
      <c r="G26" s="31">
        <f t="shared" si="2"/>
        <v>869305</v>
      </c>
      <c r="H26" s="31">
        <f t="shared" si="2"/>
        <v>-301425</v>
      </c>
      <c r="I26" s="31">
        <f t="shared" si="2"/>
        <v>-340499</v>
      </c>
      <c r="J26" s="31">
        <f t="shared" si="2"/>
        <v>227381</v>
      </c>
      <c r="K26" s="31">
        <f t="shared" si="2"/>
        <v>-252311</v>
      </c>
      <c r="L26" s="31">
        <f t="shared" si="2"/>
        <v>-551488</v>
      </c>
      <c r="M26" s="31">
        <f t="shared" si="2"/>
        <v>-301131</v>
      </c>
      <c r="N26" s="31">
        <f t="shared" si="2"/>
        <v>-1104930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-877549</v>
      </c>
      <c r="X26" s="31">
        <f t="shared" si="2"/>
        <v>-3679971</v>
      </c>
      <c r="Y26" s="31">
        <f t="shared" si="2"/>
        <v>2802422</v>
      </c>
      <c r="Z26" s="32">
        <f>+IF(X26&lt;&gt;0,+(Y26/X26)*100,0)</f>
        <v>-76.153371860810864</v>
      </c>
      <c r="AA26" s="33">
        <f>+AA13+AA25</f>
        <v>-6831595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3725467</v>
      </c>
      <c r="D32" s="18"/>
      <c r="E32" s="19"/>
      <c r="F32" s="20">
        <v>-2</v>
      </c>
      <c r="G32" s="20">
        <v>-76535</v>
      </c>
      <c r="H32" s="20">
        <v>21474</v>
      </c>
      <c r="I32" s="20">
        <v>-78367</v>
      </c>
      <c r="J32" s="20">
        <v>-133428</v>
      </c>
      <c r="K32" s="20">
        <v>131078</v>
      </c>
      <c r="L32" s="20">
        <v>298223</v>
      </c>
      <c r="M32" s="20">
        <v>-8908</v>
      </c>
      <c r="N32" s="20">
        <v>420393</v>
      </c>
      <c r="O32" s="20"/>
      <c r="P32" s="20"/>
      <c r="Q32" s="20"/>
      <c r="R32" s="20"/>
      <c r="S32" s="20"/>
      <c r="T32" s="20"/>
      <c r="U32" s="20"/>
      <c r="V32" s="20"/>
      <c r="W32" s="20">
        <v>286965</v>
      </c>
      <c r="X32" s="20">
        <v>-1</v>
      </c>
      <c r="Y32" s="20">
        <v>286966</v>
      </c>
      <c r="Z32" s="21">
        <v>-28696600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456853</v>
      </c>
      <c r="F35" s="20">
        <v>456853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228426</v>
      </c>
      <c r="Y35" s="20">
        <v>-228426</v>
      </c>
      <c r="Z35" s="21">
        <v>-100</v>
      </c>
      <c r="AA35" s="22">
        <v>456853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3725467</v>
      </c>
      <c r="D37" s="29">
        <f t="shared" ref="D37:Y37" si="3">SUM(D29:D36)</f>
        <v>0</v>
      </c>
      <c r="E37" s="30">
        <f t="shared" si="3"/>
        <v>456853</v>
      </c>
      <c r="F37" s="31">
        <f t="shared" si="3"/>
        <v>456851</v>
      </c>
      <c r="G37" s="31">
        <f t="shared" si="3"/>
        <v>-76535</v>
      </c>
      <c r="H37" s="31">
        <f t="shared" si="3"/>
        <v>21474</v>
      </c>
      <c r="I37" s="31">
        <f t="shared" si="3"/>
        <v>-78367</v>
      </c>
      <c r="J37" s="31">
        <f t="shared" si="3"/>
        <v>-133428</v>
      </c>
      <c r="K37" s="31">
        <f t="shared" si="3"/>
        <v>131078</v>
      </c>
      <c r="L37" s="31">
        <f t="shared" si="3"/>
        <v>298223</v>
      </c>
      <c r="M37" s="31">
        <f t="shared" si="3"/>
        <v>-8908</v>
      </c>
      <c r="N37" s="31">
        <f t="shared" si="3"/>
        <v>420393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286965</v>
      </c>
      <c r="X37" s="31">
        <f t="shared" si="3"/>
        <v>228425</v>
      </c>
      <c r="Y37" s="31">
        <f t="shared" si="3"/>
        <v>58540</v>
      </c>
      <c r="Z37" s="32">
        <f>+IF(X37&lt;&gt;0,+(Y37/X37)*100,0)</f>
        <v>25.627667724636094</v>
      </c>
      <c r="AA37" s="33">
        <f>SUM(AA29:AA36)</f>
        <v>456851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3725467</v>
      </c>
      <c r="D44" s="29">
        <f>+D37+D43</f>
        <v>0</v>
      </c>
      <c r="E44" s="30">
        <f t="shared" si="5"/>
        <v>456853</v>
      </c>
      <c r="F44" s="31">
        <f t="shared" si="5"/>
        <v>456851</v>
      </c>
      <c r="G44" s="31">
        <f t="shared" si="5"/>
        <v>-76535</v>
      </c>
      <c r="H44" s="31">
        <f t="shared" si="5"/>
        <v>21474</v>
      </c>
      <c r="I44" s="31">
        <f t="shared" si="5"/>
        <v>-78367</v>
      </c>
      <c r="J44" s="31">
        <f t="shared" si="5"/>
        <v>-133428</v>
      </c>
      <c r="K44" s="31">
        <f t="shared" si="5"/>
        <v>131078</v>
      </c>
      <c r="L44" s="31">
        <f t="shared" si="5"/>
        <v>298223</v>
      </c>
      <c r="M44" s="31">
        <f t="shared" si="5"/>
        <v>-8908</v>
      </c>
      <c r="N44" s="31">
        <f t="shared" si="5"/>
        <v>420393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286965</v>
      </c>
      <c r="X44" s="31">
        <f t="shared" si="5"/>
        <v>228425</v>
      </c>
      <c r="Y44" s="31">
        <f t="shared" si="5"/>
        <v>58540</v>
      </c>
      <c r="Z44" s="32">
        <f>+IF(X44&lt;&gt;0,+(Y44/X44)*100,0)</f>
        <v>25.627667724636094</v>
      </c>
      <c r="AA44" s="33">
        <f>+AA37+AA43</f>
        <v>456851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-2283725</v>
      </c>
      <c r="D45" s="42">
        <f t="shared" si="6"/>
        <v>0</v>
      </c>
      <c r="E45" s="43">
        <f t="shared" si="6"/>
        <v>-8732248</v>
      </c>
      <c r="F45" s="44">
        <f t="shared" si="6"/>
        <v>-7288446</v>
      </c>
      <c r="G45" s="44">
        <f t="shared" si="6"/>
        <v>945840</v>
      </c>
      <c r="H45" s="44">
        <f t="shared" si="6"/>
        <v>-322899</v>
      </c>
      <c r="I45" s="44">
        <f t="shared" si="6"/>
        <v>-262132</v>
      </c>
      <c r="J45" s="44">
        <f t="shared" si="6"/>
        <v>360809</v>
      </c>
      <c r="K45" s="44">
        <f t="shared" si="6"/>
        <v>-383389</v>
      </c>
      <c r="L45" s="44">
        <f t="shared" si="6"/>
        <v>-849711</v>
      </c>
      <c r="M45" s="44">
        <f t="shared" si="6"/>
        <v>-292223</v>
      </c>
      <c r="N45" s="44">
        <f t="shared" si="6"/>
        <v>-1525323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-1164514</v>
      </c>
      <c r="X45" s="44">
        <f t="shared" si="6"/>
        <v>-3908396</v>
      </c>
      <c r="Y45" s="44">
        <f t="shared" si="6"/>
        <v>2743882</v>
      </c>
      <c r="Z45" s="45">
        <f>+IF(X45&lt;&gt;0,+(Y45/X45)*100,0)</f>
        <v>-70.204810362102506</v>
      </c>
      <c r="AA45" s="46">
        <f>+AA26-AA44</f>
        <v>-7288446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327344</v>
      </c>
      <c r="D6" s="18"/>
      <c r="E6" s="19">
        <v>2632186</v>
      </c>
      <c r="F6" s="20">
        <v>2632186</v>
      </c>
      <c r="G6" s="20">
        <v>435953</v>
      </c>
      <c r="H6" s="20">
        <v>261825</v>
      </c>
      <c r="I6" s="20">
        <v>400054</v>
      </c>
      <c r="J6" s="20">
        <v>1097832</v>
      </c>
      <c r="K6" s="20">
        <v>380450</v>
      </c>
      <c r="L6" s="20">
        <v>367081</v>
      </c>
      <c r="M6" s="20">
        <v>302103</v>
      </c>
      <c r="N6" s="20">
        <v>1049634</v>
      </c>
      <c r="O6" s="20"/>
      <c r="P6" s="20"/>
      <c r="Q6" s="20"/>
      <c r="R6" s="20"/>
      <c r="S6" s="20"/>
      <c r="T6" s="20"/>
      <c r="U6" s="20"/>
      <c r="V6" s="20"/>
      <c r="W6" s="20">
        <v>2147466</v>
      </c>
      <c r="X6" s="20">
        <v>1316094</v>
      </c>
      <c r="Y6" s="20">
        <v>831372</v>
      </c>
      <c r="Z6" s="21">
        <v>63.169652015737476</v>
      </c>
      <c r="AA6" s="22">
        <v>2632186</v>
      </c>
    </row>
    <row r="7" spans="1:27" x14ac:dyDescent="0.25">
      <c r="A7" s="23" t="s">
        <v>35</v>
      </c>
      <c r="B7" s="17" t="s">
        <v>32</v>
      </c>
      <c r="C7" s="18">
        <v>-9144677</v>
      </c>
      <c r="D7" s="18"/>
      <c r="E7" s="19">
        <v>-6510000</v>
      </c>
      <c r="F7" s="20">
        <v>-6510000</v>
      </c>
      <c r="G7" s="20">
        <v>1141354</v>
      </c>
      <c r="H7" s="20">
        <v>-208305</v>
      </c>
      <c r="I7" s="20">
        <v>1103089</v>
      </c>
      <c r="J7" s="20">
        <v>2036138</v>
      </c>
      <c r="K7" s="20">
        <v>1088014</v>
      </c>
      <c r="L7" s="20">
        <v>1110909</v>
      </c>
      <c r="M7" s="20">
        <v>1156124</v>
      </c>
      <c r="N7" s="20">
        <v>3355047</v>
      </c>
      <c r="O7" s="20"/>
      <c r="P7" s="20"/>
      <c r="Q7" s="20"/>
      <c r="R7" s="20"/>
      <c r="S7" s="20"/>
      <c r="T7" s="20"/>
      <c r="U7" s="20"/>
      <c r="V7" s="20"/>
      <c r="W7" s="20">
        <v>5391185</v>
      </c>
      <c r="X7" s="20">
        <v>-3255000</v>
      </c>
      <c r="Y7" s="20">
        <v>8646185</v>
      </c>
      <c r="Z7" s="21">
        <v>-265.62780337941632</v>
      </c>
      <c r="AA7" s="22">
        <v>-6510000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1673</v>
      </c>
      <c r="I10" s="20"/>
      <c r="J10" s="20">
        <v>1673</v>
      </c>
      <c r="K10" s="20">
        <v>26500</v>
      </c>
      <c r="L10" s="20">
        <v>1579</v>
      </c>
      <c r="M10" s="20"/>
      <c r="N10" s="20">
        <v>28079</v>
      </c>
      <c r="O10" s="20"/>
      <c r="P10" s="20"/>
      <c r="Q10" s="20"/>
      <c r="R10" s="20"/>
      <c r="S10" s="20"/>
      <c r="T10" s="20"/>
      <c r="U10" s="20"/>
      <c r="V10" s="20"/>
      <c r="W10" s="20">
        <v>29752</v>
      </c>
      <c r="X10" s="20">
        <v>-6</v>
      </c>
      <c r="Y10" s="20">
        <v>29758</v>
      </c>
      <c r="Z10" s="21">
        <v>-495966.66666666669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57330</v>
      </c>
      <c r="F11" s="20">
        <v>57330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28674</v>
      </c>
      <c r="Y11" s="24">
        <v>-28674</v>
      </c>
      <c r="Z11" s="25">
        <v>-100</v>
      </c>
      <c r="AA11" s="26">
        <v>57330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-8817333</v>
      </c>
      <c r="D13" s="29">
        <f>SUM(D6:D12)</f>
        <v>0</v>
      </c>
      <c r="E13" s="30">
        <f t="shared" si="0"/>
        <v>-3820484</v>
      </c>
      <c r="F13" s="31">
        <f t="shared" si="0"/>
        <v>-3820484</v>
      </c>
      <c r="G13" s="31">
        <f t="shared" si="0"/>
        <v>1577307</v>
      </c>
      <c r="H13" s="31">
        <f t="shared" si="0"/>
        <v>55193</v>
      </c>
      <c r="I13" s="31">
        <f t="shared" si="0"/>
        <v>1503143</v>
      </c>
      <c r="J13" s="31">
        <f t="shared" si="0"/>
        <v>3135643</v>
      </c>
      <c r="K13" s="31">
        <f t="shared" si="0"/>
        <v>1494964</v>
      </c>
      <c r="L13" s="31">
        <f t="shared" si="0"/>
        <v>1479569</v>
      </c>
      <c r="M13" s="31">
        <f t="shared" si="0"/>
        <v>1458227</v>
      </c>
      <c r="N13" s="31">
        <f t="shared" si="0"/>
        <v>4432760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7568403</v>
      </c>
      <c r="X13" s="31">
        <f t="shared" si="0"/>
        <v>-1910238</v>
      </c>
      <c r="Y13" s="31">
        <f t="shared" si="0"/>
        <v>9478641</v>
      </c>
      <c r="Z13" s="32">
        <f>+IF(X13&lt;&gt;0,+(Y13/X13)*100,0)</f>
        <v>-496.20209628329042</v>
      </c>
      <c r="AA13" s="33">
        <f>SUM(AA6:AA12)</f>
        <v>-3820484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17290888</v>
      </c>
      <c r="D17" s="18"/>
      <c r="E17" s="19">
        <v>-1107364</v>
      </c>
      <c r="F17" s="20">
        <v>-1107364</v>
      </c>
      <c r="G17" s="24">
        <v>81753</v>
      </c>
      <c r="H17" s="24"/>
      <c r="I17" s="24"/>
      <c r="J17" s="20">
        <v>81753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81753</v>
      </c>
      <c r="X17" s="20">
        <v>-553680</v>
      </c>
      <c r="Y17" s="24">
        <v>635433</v>
      </c>
      <c r="Z17" s="25">
        <v>-114.76538794971825</v>
      </c>
      <c r="AA17" s="26">
        <v>-1107364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17290888</v>
      </c>
      <c r="D25" s="29">
        <f t="shared" ref="D25:Y25" si="1">SUM(D15:D24)</f>
        <v>0</v>
      </c>
      <c r="E25" s="35">
        <f t="shared" si="1"/>
        <v>-1107364</v>
      </c>
      <c r="F25" s="36">
        <f t="shared" si="1"/>
        <v>-1107364</v>
      </c>
      <c r="G25" s="36">
        <f t="shared" si="1"/>
        <v>81753</v>
      </c>
      <c r="H25" s="36">
        <f t="shared" si="1"/>
        <v>0</v>
      </c>
      <c r="I25" s="36">
        <f t="shared" si="1"/>
        <v>0</v>
      </c>
      <c r="J25" s="36">
        <f t="shared" si="1"/>
        <v>81753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81753</v>
      </c>
      <c r="X25" s="36">
        <f t="shared" si="1"/>
        <v>-553680</v>
      </c>
      <c r="Y25" s="36">
        <f t="shared" si="1"/>
        <v>635433</v>
      </c>
      <c r="Z25" s="37">
        <f>+IF(X25&lt;&gt;0,+(Y25/X25)*100,0)</f>
        <v>-114.76538794971825</v>
      </c>
      <c r="AA25" s="38">
        <f>SUM(AA15:AA24)</f>
        <v>-1107364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8473555</v>
      </c>
      <c r="D26" s="29">
        <f>+D13+D25</f>
        <v>0</v>
      </c>
      <c r="E26" s="30">
        <f t="shared" si="2"/>
        <v>-4927848</v>
      </c>
      <c r="F26" s="31">
        <f t="shared" si="2"/>
        <v>-4927848</v>
      </c>
      <c r="G26" s="31">
        <f t="shared" si="2"/>
        <v>1659060</v>
      </c>
      <c r="H26" s="31">
        <f t="shared" si="2"/>
        <v>55193</v>
      </c>
      <c r="I26" s="31">
        <f t="shared" si="2"/>
        <v>1503143</v>
      </c>
      <c r="J26" s="31">
        <f t="shared" si="2"/>
        <v>3217396</v>
      </c>
      <c r="K26" s="31">
        <f t="shared" si="2"/>
        <v>1494964</v>
      </c>
      <c r="L26" s="31">
        <f t="shared" si="2"/>
        <v>1479569</v>
      </c>
      <c r="M26" s="31">
        <f t="shared" si="2"/>
        <v>1458227</v>
      </c>
      <c r="N26" s="31">
        <f t="shared" si="2"/>
        <v>4432760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7650156</v>
      </c>
      <c r="X26" s="31">
        <f t="shared" si="2"/>
        <v>-2463918</v>
      </c>
      <c r="Y26" s="31">
        <f t="shared" si="2"/>
        <v>10114074</v>
      </c>
      <c r="Z26" s="32">
        <f>+IF(X26&lt;&gt;0,+(Y26/X26)*100,0)</f>
        <v>-410.48744316978076</v>
      </c>
      <c r="AA26" s="33">
        <f>+AA13+AA25</f>
        <v>-4927848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18253291</v>
      </c>
      <c r="D33" s="18"/>
      <c r="E33" s="19"/>
      <c r="F33" s="20"/>
      <c r="G33" s="20"/>
      <c r="H33" s="20"/>
      <c r="I33" s="20">
        <v>5743000</v>
      </c>
      <c r="J33" s="20">
        <v>5743000</v>
      </c>
      <c r="K33" s="20">
        <v>-1436232</v>
      </c>
      <c r="L33" s="20">
        <v>-3116628</v>
      </c>
      <c r="M33" s="20">
        <v>4020000</v>
      </c>
      <c r="N33" s="20">
        <v>-532860</v>
      </c>
      <c r="O33" s="20"/>
      <c r="P33" s="20"/>
      <c r="Q33" s="20"/>
      <c r="R33" s="20"/>
      <c r="S33" s="20"/>
      <c r="T33" s="20"/>
      <c r="U33" s="20"/>
      <c r="V33" s="20"/>
      <c r="W33" s="20">
        <v>5210140</v>
      </c>
      <c r="X33" s="20"/>
      <c r="Y33" s="20">
        <v>5210140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18253291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5743000</v>
      </c>
      <c r="J37" s="31">
        <f t="shared" si="3"/>
        <v>5743000</v>
      </c>
      <c r="K37" s="31">
        <f t="shared" si="3"/>
        <v>-1436232</v>
      </c>
      <c r="L37" s="31">
        <f t="shared" si="3"/>
        <v>-3116628</v>
      </c>
      <c r="M37" s="31">
        <f t="shared" si="3"/>
        <v>4020000</v>
      </c>
      <c r="N37" s="31">
        <f t="shared" si="3"/>
        <v>-532860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5210140</v>
      </c>
      <c r="X37" s="31">
        <f t="shared" si="3"/>
        <v>0</v>
      </c>
      <c r="Y37" s="31">
        <f t="shared" si="3"/>
        <v>5210140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18253291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5743000</v>
      </c>
      <c r="J44" s="31">
        <f t="shared" si="5"/>
        <v>5743000</v>
      </c>
      <c r="K44" s="31">
        <f t="shared" si="5"/>
        <v>-1436232</v>
      </c>
      <c r="L44" s="31">
        <f t="shared" si="5"/>
        <v>-3116628</v>
      </c>
      <c r="M44" s="31">
        <f t="shared" si="5"/>
        <v>4020000</v>
      </c>
      <c r="N44" s="31">
        <f t="shared" si="5"/>
        <v>-532860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5210140</v>
      </c>
      <c r="X44" s="31">
        <f t="shared" si="5"/>
        <v>0</v>
      </c>
      <c r="Y44" s="31">
        <f t="shared" si="5"/>
        <v>5210140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-9779736</v>
      </c>
      <c r="D45" s="42">
        <f t="shared" si="6"/>
        <v>0</v>
      </c>
      <c r="E45" s="43">
        <f t="shared" si="6"/>
        <v>-4927848</v>
      </c>
      <c r="F45" s="44">
        <f t="shared" si="6"/>
        <v>-4927848</v>
      </c>
      <c r="G45" s="44">
        <f t="shared" si="6"/>
        <v>1659060</v>
      </c>
      <c r="H45" s="44">
        <f t="shared" si="6"/>
        <v>55193</v>
      </c>
      <c r="I45" s="44">
        <f t="shared" si="6"/>
        <v>-4239857</v>
      </c>
      <c r="J45" s="44">
        <f t="shared" si="6"/>
        <v>-2525604</v>
      </c>
      <c r="K45" s="44">
        <f t="shared" si="6"/>
        <v>2931196</v>
      </c>
      <c r="L45" s="44">
        <f t="shared" si="6"/>
        <v>4596197</v>
      </c>
      <c r="M45" s="44">
        <f t="shared" si="6"/>
        <v>-2561773</v>
      </c>
      <c r="N45" s="44">
        <f t="shared" si="6"/>
        <v>4965620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2440016</v>
      </c>
      <c r="X45" s="44">
        <f t="shared" si="6"/>
        <v>-2463918</v>
      </c>
      <c r="Y45" s="44">
        <f t="shared" si="6"/>
        <v>4903934</v>
      </c>
      <c r="Z45" s="45">
        <f>+IF(X45&lt;&gt;0,+(Y45/X45)*100,0)</f>
        <v>-199.02991901516202</v>
      </c>
      <c r="AA45" s="46">
        <f>+AA26-AA44</f>
        <v>-4927848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114450</v>
      </c>
      <c r="D6" s="18"/>
      <c r="E6" s="19">
        <v>-13152034</v>
      </c>
      <c r="F6" s="20">
        <v>-13152034</v>
      </c>
      <c r="G6" s="20">
        <v>186860</v>
      </c>
      <c r="H6" s="20">
        <v>201501</v>
      </c>
      <c r="I6" s="20">
        <v>145648</v>
      </c>
      <c r="J6" s="20">
        <v>534009</v>
      </c>
      <c r="K6" s="20">
        <v>103549</v>
      </c>
      <c r="L6" s="20">
        <v>210119</v>
      </c>
      <c r="M6" s="20">
        <v>202187</v>
      </c>
      <c r="N6" s="20">
        <v>515855</v>
      </c>
      <c r="O6" s="20"/>
      <c r="P6" s="20"/>
      <c r="Q6" s="20"/>
      <c r="R6" s="20"/>
      <c r="S6" s="20"/>
      <c r="T6" s="20"/>
      <c r="U6" s="20"/>
      <c r="V6" s="20"/>
      <c r="W6" s="20">
        <v>1049864</v>
      </c>
      <c r="X6" s="20">
        <v>-6576024</v>
      </c>
      <c r="Y6" s="20">
        <v>7625888</v>
      </c>
      <c r="Z6" s="21">
        <v>-115.96502689162935</v>
      </c>
      <c r="AA6" s="22">
        <v>-13152034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398150</v>
      </c>
      <c r="F7" s="20">
        <v>398150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199074</v>
      </c>
      <c r="Y7" s="20">
        <v>-199074</v>
      </c>
      <c r="Z7" s="21">
        <v>-100</v>
      </c>
      <c r="AA7" s="22">
        <v>398150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274889</v>
      </c>
      <c r="F11" s="20">
        <v>274889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137448</v>
      </c>
      <c r="Y11" s="24">
        <v>-137448</v>
      </c>
      <c r="Z11" s="25">
        <v>-100</v>
      </c>
      <c r="AA11" s="26">
        <v>274889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114450</v>
      </c>
      <c r="D13" s="29">
        <f>SUM(D6:D12)</f>
        <v>0</v>
      </c>
      <c r="E13" s="30">
        <f t="shared" si="0"/>
        <v>-12478995</v>
      </c>
      <c r="F13" s="31">
        <f t="shared" si="0"/>
        <v>-12478995</v>
      </c>
      <c r="G13" s="31">
        <f t="shared" si="0"/>
        <v>186860</v>
      </c>
      <c r="H13" s="31">
        <f t="shared" si="0"/>
        <v>201501</v>
      </c>
      <c r="I13" s="31">
        <f t="shared" si="0"/>
        <v>145648</v>
      </c>
      <c r="J13" s="31">
        <f t="shared" si="0"/>
        <v>534009</v>
      </c>
      <c r="K13" s="31">
        <f t="shared" si="0"/>
        <v>103549</v>
      </c>
      <c r="L13" s="31">
        <f t="shared" si="0"/>
        <v>210119</v>
      </c>
      <c r="M13" s="31">
        <f t="shared" si="0"/>
        <v>202187</v>
      </c>
      <c r="N13" s="31">
        <f t="shared" si="0"/>
        <v>515855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1049864</v>
      </c>
      <c r="X13" s="31">
        <f t="shared" si="0"/>
        <v>-6239502</v>
      </c>
      <c r="Y13" s="31">
        <f t="shared" si="0"/>
        <v>7289366</v>
      </c>
      <c r="Z13" s="32">
        <f>+IF(X13&lt;&gt;0,+(Y13/X13)*100,0)</f>
        <v>-116.826086440873</v>
      </c>
      <c r="AA13" s="33">
        <f>SUM(AA6:AA12)</f>
        <v>-12478995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1094525</v>
      </c>
      <c r="D17" s="18"/>
      <c r="E17" s="19">
        <v>427643</v>
      </c>
      <c r="F17" s="20">
        <v>427643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213822</v>
      </c>
      <c r="Y17" s="24">
        <v>-213822</v>
      </c>
      <c r="Z17" s="25">
        <v>-100</v>
      </c>
      <c r="AA17" s="26">
        <v>427643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1094525</v>
      </c>
      <c r="D25" s="29">
        <f t="shared" ref="D25:Y25" si="1">SUM(D15:D24)</f>
        <v>0</v>
      </c>
      <c r="E25" s="35">
        <f t="shared" si="1"/>
        <v>427643</v>
      </c>
      <c r="F25" s="36">
        <f t="shared" si="1"/>
        <v>427643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213822</v>
      </c>
      <c r="Y25" s="36">
        <f t="shared" si="1"/>
        <v>-213822</v>
      </c>
      <c r="Z25" s="37">
        <f>+IF(X25&lt;&gt;0,+(Y25/X25)*100,0)</f>
        <v>-100</v>
      </c>
      <c r="AA25" s="38">
        <f>SUM(AA15:AA24)</f>
        <v>427643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1208975</v>
      </c>
      <c r="D26" s="29">
        <f>+D13+D25</f>
        <v>0</v>
      </c>
      <c r="E26" s="30">
        <f t="shared" si="2"/>
        <v>-12051352</v>
      </c>
      <c r="F26" s="31">
        <f t="shared" si="2"/>
        <v>-12051352</v>
      </c>
      <c r="G26" s="31">
        <f t="shared" si="2"/>
        <v>186860</v>
      </c>
      <c r="H26" s="31">
        <f t="shared" si="2"/>
        <v>201501</v>
      </c>
      <c r="I26" s="31">
        <f t="shared" si="2"/>
        <v>145648</v>
      </c>
      <c r="J26" s="31">
        <f t="shared" si="2"/>
        <v>534009</v>
      </c>
      <c r="K26" s="31">
        <f t="shared" si="2"/>
        <v>103549</v>
      </c>
      <c r="L26" s="31">
        <f t="shared" si="2"/>
        <v>210119</v>
      </c>
      <c r="M26" s="31">
        <f t="shared" si="2"/>
        <v>202187</v>
      </c>
      <c r="N26" s="31">
        <f t="shared" si="2"/>
        <v>515855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1049864</v>
      </c>
      <c r="X26" s="31">
        <f t="shared" si="2"/>
        <v>-6025680</v>
      </c>
      <c r="Y26" s="31">
        <f t="shared" si="2"/>
        <v>7075544</v>
      </c>
      <c r="Z26" s="32">
        <f>+IF(X26&lt;&gt;0,+(Y26/X26)*100,0)</f>
        <v>-117.42316219912109</v>
      </c>
      <c r="AA26" s="33">
        <f>+AA13+AA25</f>
        <v>-12051352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910548</v>
      </c>
      <c r="I32" s="20">
        <v>900431</v>
      </c>
      <c r="J32" s="20">
        <v>1810979</v>
      </c>
      <c r="K32" s="20">
        <v>912255</v>
      </c>
      <c r="L32" s="20">
        <v>856978</v>
      </c>
      <c r="M32" s="20">
        <v>940262</v>
      </c>
      <c r="N32" s="20">
        <v>2709495</v>
      </c>
      <c r="O32" s="20"/>
      <c r="P32" s="20"/>
      <c r="Q32" s="20"/>
      <c r="R32" s="20"/>
      <c r="S32" s="20"/>
      <c r="T32" s="20"/>
      <c r="U32" s="20"/>
      <c r="V32" s="20"/>
      <c r="W32" s="20">
        <v>4520474</v>
      </c>
      <c r="X32" s="20"/>
      <c r="Y32" s="20">
        <v>4520474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259663</v>
      </c>
      <c r="F35" s="20">
        <v>259663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129834</v>
      </c>
      <c r="Y35" s="20">
        <v>-129834</v>
      </c>
      <c r="Z35" s="21">
        <v>-100</v>
      </c>
      <c r="AA35" s="22">
        <v>259663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259663</v>
      </c>
      <c r="F37" s="31">
        <f t="shared" si="3"/>
        <v>259663</v>
      </c>
      <c r="G37" s="31">
        <f t="shared" si="3"/>
        <v>0</v>
      </c>
      <c r="H37" s="31">
        <f t="shared" si="3"/>
        <v>910548</v>
      </c>
      <c r="I37" s="31">
        <f t="shared" si="3"/>
        <v>900431</v>
      </c>
      <c r="J37" s="31">
        <f t="shared" si="3"/>
        <v>1810979</v>
      </c>
      <c r="K37" s="31">
        <f t="shared" si="3"/>
        <v>912255</v>
      </c>
      <c r="L37" s="31">
        <f t="shared" si="3"/>
        <v>856978</v>
      </c>
      <c r="M37" s="31">
        <f t="shared" si="3"/>
        <v>940262</v>
      </c>
      <c r="N37" s="31">
        <f t="shared" si="3"/>
        <v>2709495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4520474</v>
      </c>
      <c r="X37" s="31">
        <f t="shared" si="3"/>
        <v>129834</v>
      </c>
      <c r="Y37" s="31">
        <f t="shared" si="3"/>
        <v>4390640</v>
      </c>
      <c r="Z37" s="32">
        <f>+IF(X37&lt;&gt;0,+(Y37/X37)*100,0)</f>
        <v>3381.7335982870432</v>
      </c>
      <c r="AA37" s="33">
        <f>SUM(AA29:AA36)</f>
        <v>259663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259663</v>
      </c>
      <c r="F44" s="31">
        <f t="shared" si="5"/>
        <v>259663</v>
      </c>
      <c r="G44" s="31">
        <f t="shared" si="5"/>
        <v>0</v>
      </c>
      <c r="H44" s="31">
        <f t="shared" si="5"/>
        <v>910548</v>
      </c>
      <c r="I44" s="31">
        <f t="shared" si="5"/>
        <v>900431</v>
      </c>
      <c r="J44" s="31">
        <f t="shared" si="5"/>
        <v>1810979</v>
      </c>
      <c r="K44" s="31">
        <f t="shared" si="5"/>
        <v>912255</v>
      </c>
      <c r="L44" s="31">
        <f t="shared" si="5"/>
        <v>856978</v>
      </c>
      <c r="M44" s="31">
        <f t="shared" si="5"/>
        <v>940262</v>
      </c>
      <c r="N44" s="31">
        <f t="shared" si="5"/>
        <v>2709495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4520474</v>
      </c>
      <c r="X44" s="31">
        <f t="shared" si="5"/>
        <v>129834</v>
      </c>
      <c r="Y44" s="31">
        <f t="shared" si="5"/>
        <v>4390640</v>
      </c>
      <c r="Z44" s="32">
        <f>+IF(X44&lt;&gt;0,+(Y44/X44)*100,0)</f>
        <v>3381.7335982870432</v>
      </c>
      <c r="AA44" s="33">
        <f>+AA37+AA43</f>
        <v>259663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1208975</v>
      </c>
      <c r="D45" s="42">
        <f t="shared" si="6"/>
        <v>0</v>
      </c>
      <c r="E45" s="43">
        <f t="shared" si="6"/>
        <v>-12311015</v>
      </c>
      <c r="F45" s="44">
        <f t="shared" si="6"/>
        <v>-12311015</v>
      </c>
      <c r="G45" s="44">
        <f t="shared" si="6"/>
        <v>186860</v>
      </c>
      <c r="H45" s="44">
        <f t="shared" si="6"/>
        <v>-709047</v>
      </c>
      <c r="I45" s="44">
        <f t="shared" si="6"/>
        <v>-754783</v>
      </c>
      <c r="J45" s="44">
        <f t="shared" si="6"/>
        <v>-1276970</v>
      </c>
      <c r="K45" s="44">
        <f t="shared" si="6"/>
        <v>-808706</v>
      </c>
      <c r="L45" s="44">
        <f t="shared" si="6"/>
        <v>-646859</v>
      </c>
      <c r="M45" s="44">
        <f t="shared" si="6"/>
        <v>-738075</v>
      </c>
      <c r="N45" s="44">
        <f t="shared" si="6"/>
        <v>-2193640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-3470610</v>
      </c>
      <c r="X45" s="44">
        <f t="shared" si="6"/>
        <v>-6155514</v>
      </c>
      <c r="Y45" s="44">
        <f t="shared" si="6"/>
        <v>2684904</v>
      </c>
      <c r="Z45" s="45">
        <f>+IF(X45&lt;&gt;0,+(Y45/X45)*100,0)</f>
        <v>-43.617868467198676</v>
      </c>
      <c r="AA45" s="46">
        <f>+AA26-AA44</f>
        <v>-12311015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36561444</v>
      </c>
      <c r="F6" s="20">
        <v>36561444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18280722</v>
      </c>
      <c r="Y6" s="20">
        <v>-18280722</v>
      </c>
      <c r="Z6" s="21">
        <v>-100</v>
      </c>
      <c r="AA6" s="22">
        <v>36561444</v>
      </c>
    </row>
    <row r="7" spans="1:27" x14ac:dyDescent="0.25">
      <c r="A7" s="23" t="s">
        <v>35</v>
      </c>
      <c r="B7" s="17" t="s">
        <v>32</v>
      </c>
      <c r="C7" s="18">
        <v>-11174159</v>
      </c>
      <c r="D7" s="18"/>
      <c r="E7" s="19">
        <v>5518539</v>
      </c>
      <c r="F7" s="20">
        <v>5518539</v>
      </c>
      <c r="G7" s="20"/>
      <c r="H7" s="20"/>
      <c r="I7" s="20"/>
      <c r="J7" s="20"/>
      <c r="K7" s="20"/>
      <c r="L7" s="20"/>
      <c r="M7" s="20">
        <v>-69057</v>
      </c>
      <c r="N7" s="20">
        <v>-69057</v>
      </c>
      <c r="O7" s="20"/>
      <c r="P7" s="20"/>
      <c r="Q7" s="20"/>
      <c r="R7" s="20"/>
      <c r="S7" s="20"/>
      <c r="T7" s="20"/>
      <c r="U7" s="20"/>
      <c r="V7" s="20"/>
      <c r="W7" s="20">
        <v>-69057</v>
      </c>
      <c r="X7" s="20">
        <v>2759268</v>
      </c>
      <c r="Y7" s="20">
        <v>-2828325</v>
      </c>
      <c r="Z7" s="21">
        <v>-102.50272898464374</v>
      </c>
      <c r="AA7" s="22">
        <v>5518539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219129</v>
      </c>
      <c r="F11" s="20">
        <v>219129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109572</v>
      </c>
      <c r="Y11" s="24">
        <v>-109572</v>
      </c>
      <c r="Z11" s="25">
        <v>-100</v>
      </c>
      <c r="AA11" s="26">
        <v>219129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-11174159</v>
      </c>
      <c r="D13" s="29">
        <f>SUM(D6:D12)</f>
        <v>0</v>
      </c>
      <c r="E13" s="30">
        <f t="shared" si="0"/>
        <v>42299112</v>
      </c>
      <c r="F13" s="31">
        <f t="shared" si="0"/>
        <v>42299112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-69057</v>
      </c>
      <c r="N13" s="31">
        <f t="shared" si="0"/>
        <v>-69057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-69057</v>
      </c>
      <c r="X13" s="31">
        <f t="shared" si="0"/>
        <v>21149562</v>
      </c>
      <c r="Y13" s="31">
        <f t="shared" si="0"/>
        <v>-21218619</v>
      </c>
      <c r="Z13" s="32">
        <f>+IF(X13&lt;&gt;0,+(Y13/X13)*100,0)</f>
        <v>-100.32651740021849</v>
      </c>
      <c r="AA13" s="33">
        <f>SUM(AA6:AA12)</f>
        <v>42299112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13843</v>
      </c>
      <c r="D17" s="18"/>
      <c r="E17" s="19">
        <v>-58338</v>
      </c>
      <c r="F17" s="20">
        <v>-58338</v>
      </c>
      <c r="G17" s="24">
        <v>-5795</v>
      </c>
      <c r="H17" s="24"/>
      <c r="I17" s="24"/>
      <c r="J17" s="20">
        <v>-5795</v>
      </c>
      <c r="K17" s="24"/>
      <c r="L17" s="24"/>
      <c r="M17" s="20">
        <v>-113</v>
      </c>
      <c r="N17" s="24">
        <v>-113</v>
      </c>
      <c r="O17" s="24"/>
      <c r="P17" s="24"/>
      <c r="Q17" s="20"/>
      <c r="R17" s="24"/>
      <c r="S17" s="24"/>
      <c r="T17" s="20"/>
      <c r="U17" s="24"/>
      <c r="V17" s="24"/>
      <c r="W17" s="24">
        <v>-5908</v>
      </c>
      <c r="X17" s="20">
        <v>-29172</v>
      </c>
      <c r="Y17" s="24">
        <v>23264</v>
      </c>
      <c r="Z17" s="25">
        <v>-79.74770327711505</v>
      </c>
      <c r="AA17" s="26">
        <v>-58338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13843</v>
      </c>
      <c r="D25" s="29">
        <f t="shared" ref="D25:Y25" si="1">SUM(D15:D24)</f>
        <v>0</v>
      </c>
      <c r="E25" s="35">
        <f t="shared" si="1"/>
        <v>-58338</v>
      </c>
      <c r="F25" s="36">
        <f t="shared" si="1"/>
        <v>-58338</v>
      </c>
      <c r="G25" s="36">
        <f t="shared" si="1"/>
        <v>-5795</v>
      </c>
      <c r="H25" s="36">
        <f t="shared" si="1"/>
        <v>0</v>
      </c>
      <c r="I25" s="36">
        <f t="shared" si="1"/>
        <v>0</v>
      </c>
      <c r="J25" s="36">
        <f t="shared" si="1"/>
        <v>-5795</v>
      </c>
      <c r="K25" s="36">
        <f t="shared" si="1"/>
        <v>0</v>
      </c>
      <c r="L25" s="36">
        <f t="shared" si="1"/>
        <v>0</v>
      </c>
      <c r="M25" s="36">
        <f t="shared" si="1"/>
        <v>-113</v>
      </c>
      <c r="N25" s="36">
        <f t="shared" si="1"/>
        <v>-113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-5908</v>
      </c>
      <c r="X25" s="36">
        <f t="shared" si="1"/>
        <v>-29172</v>
      </c>
      <c r="Y25" s="36">
        <f t="shared" si="1"/>
        <v>23264</v>
      </c>
      <c r="Z25" s="37">
        <f>+IF(X25&lt;&gt;0,+(Y25/X25)*100,0)</f>
        <v>-79.74770327711505</v>
      </c>
      <c r="AA25" s="38">
        <f>SUM(AA15:AA24)</f>
        <v>-58338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-11160316</v>
      </c>
      <c r="D26" s="29">
        <f>+D13+D25</f>
        <v>0</v>
      </c>
      <c r="E26" s="30">
        <f t="shared" si="2"/>
        <v>42240774</v>
      </c>
      <c r="F26" s="31">
        <f t="shared" si="2"/>
        <v>42240774</v>
      </c>
      <c r="G26" s="31">
        <f t="shared" si="2"/>
        <v>-5795</v>
      </c>
      <c r="H26" s="31">
        <f t="shared" si="2"/>
        <v>0</v>
      </c>
      <c r="I26" s="31">
        <f t="shared" si="2"/>
        <v>0</v>
      </c>
      <c r="J26" s="31">
        <f t="shared" si="2"/>
        <v>-5795</v>
      </c>
      <c r="K26" s="31">
        <f t="shared" si="2"/>
        <v>0</v>
      </c>
      <c r="L26" s="31">
        <f t="shared" si="2"/>
        <v>0</v>
      </c>
      <c r="M26" s="31">
        <f t="shared" si="2"/>
        <v>-69170</v>
      </c>
      <c r="N26" s="31">
        <f t="shared" si="2"/>
        <v>-69170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-74965</v>
      </c>
      <c r="X26" s="31">
        <f t="shared" si="2"/>
        <v>21120390</v>
      </c>
      <c r="Y26" s="31">
        <f t="shared" si="2"/>
        <v>-21195355</v>
      </c>
      <c r="Z26" s="32">
        <f>+IF(X26&lt;&gt;0,+(Y26/X26)*100,0)</f>
        <v>-100.35494136235175</v>
      </c>
      <c r="AA26" s="33">
        <f>+AA13+AA25</f>
        <v>42240774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34056279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>
        <v>6447240</v>
      </c>
      <c r="F35" s="20">
        <v>6447240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3223620</v>
      </c>
      <c r="Y35" s="20">
        <v>-3223620</v>
      </c>
      <c r="Z35" s="21">
        <v>-100</v>
      </c>
      <c r="AA35" s="22">
        <v>6447240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32058671</v>
      </c>
      <c r="D37" s="29">
        <f t="shared" ref="D37:Y37" si="3">SUM(D29:D36)</f>
        <v>0</v>
      </c>
      <c r="E37" s="30">
        <f t="shared" si="3"/>
        <v>6447240</v>
      </c>
      <c r="F37" s="31">
        <f t="shared" si="3"/>
        <v>6447240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3223620</v>
      </c>
      <c r="Y37" s="31">
        <f t="shared" si="3"/>
        <v>-3223620</v>
      </c>
      <c r="Z37" s="32">
        <f>+IF(X37&lt;&gt;0,+(Y37/X37)*100,0)</f>
        <v>-100</v>
      </c>
      <c r="AA37" s="33">
        <f>SUM(AA29:AA36)</f>
        <v>6447240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32058671</v>
      </c>
      <c r="D44" s="29">
        <f>+D37+D43</f>
        <v>0</v>
      </c>
      <c r="E44" s="30">
        <f t="shared" si="5"/>
        <v>6447240</v>
      </c>
      <c r="F44" s="31">
        <f t="shared" si="5"/>
        <v>6447240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3223620</v>
      </c>
      <c r="Y44" s="31">
        <f t="shared" si="5"/>
        <v>-3223620</v>
      </c>
      <c r="Z44" s="32">
        <f>+IF(X44&lt;&gt;0,+(Y44/X44)*100,0)</f>
        <v>-100</v>
      </c>
      <c r="AA44" s="33">
        <f>+AA37+AA43</f>
        <v>6447240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-43218987</v>
      </c>
      <c r="D45" s="42">
        <f t="shared" si="6"/>
        <v>0</v>
      </c>
      <c r="E45" s="43">
        <f t="shared" si="6"/>
        <v>35793534</v>
      </c>
      <c r="F45" s="44">
        <f t="shared" si="6"/>
        <v>35793534</v>
      </c>
      <c r="G45" s="44">
        <f t="shared" si="6"/>
        <v>-5795</v>
      </c>
      <c r="H45" s="44">
        <f t="shared" si="6"/>
        <v>0</v>
      </c>
      <c r="I45" s="44">
        <f t="shared" si="6"/>
        <v>0</v>
      </c>
      <c r="J45" s="44">
        <f t="shared" si="6"/>
        <v>-5795</v>
      </c>
      <c r="K45" s="44">
        <f t="shared" si="6"/>
        <v>0</v>
      </c>
      <c r="L45" s="44">
        <f t="shared" si="6"/>
        <v>0</v>
      </c>
      <c r="M45" s="44">
        <f t="shared" si="6"/>
        <v>-69170</v>
      </c>
      <c r="N45" s="44">
        <f t="shared" si="6"/>
        <v>-69170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-74965</v>
      </c>
      <c r="X45" s="44">
        <f t="shared" si="6"/>
        <v>17896770</v>
      </c>
      <c r="Y45" s="44">
        <f t="shared" si="6"/>
        <v>-17971735</v>
      </c>
      <c r="Z45" s="45">
        <f>+IF(X45&lt;&gt;0,+(Y45/X45)*100,0)</f>
        <v>-100.41887446729214</v>
      </c>
      <c r="AA45" s="46">
        <f>+AA26-AA44</f>
        <v>35793534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-781270</v>
      </c>
      <c r="D6" s="18"/>
      <c r="E6" s="19">
        <v>-1947376</v>
      </c>
      <c r="F6" s="20">
        <v>-1947376</v>
      </c>
      <c r="G6" s="20"/>
      <c r="H6" s="20"/>
      <c r="I6" s="20">
        <v>14385</v>
      </c>
      <c r="J6" s="20">
        <v>14385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14385</v>
      </c>
      <c r="X6" s="20">
        <v>-973698</v>
      </c>
      <c r="Y6" s="20">
        <v>988083</v>
      </c>
      <c r="Z6" s="21">
        <v>-101.4773574558025</v>
      </c>
      <c r="AA6" s="22">
        <v>-1947376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-981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105</v>
      </c>
      <c r="D11" s="18"/>
      <c r="E11" s="19">
        <v>20683</v>
      </c>
      <c r="F11" s="20">
        <v>20683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10344</v>
      </c>
      <c r="Y11" s="24">
        <v>-10344</v>
      </c>
      <c r="Z11" s="25">
        <v>-100</v>
      </c>
      <c r="AA11" s="26">
        <v>20683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-782146</v>
      </c>
      <c r="D13" s="29">
        <f>SUM(D6:D12)</f>
        <v>0</v>
      </c>
      <c r="E13" s="30">
        <f t="shared" si="0"/>
        <v>-1926693</v>
      </c>
      <c r="F13" s="31">
        <f t="shared" si="0"/>
        <v>-1926693</v>
      </c>
      <c r="G13" s="31">
        <f t="shared" si="0"/>
        <v>0</v>
      </c>
      <c r="H13" s="31">
        <f t="shared" si="0"/>
        <v>0</v>
      </c>
      <c r="I13" s="31">
        <f t="shared" si="0"/>
        <v>14385</v>
      </c>
      <c r="J13" s="31">
        <f t="shared" si="0"/>
        <v>14385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14385</v>
      </c>
      <c r="X13" s="31">
        <f t="shared" si="0"/>
        <v>-963354</v>
      </c>
      <c r="Y13" s="31">
        <f t="shared" si="0"/>
        <v>977739</v>
      </c>
      <c r="Z13" s="32">
        <f>+IF(X13&lt;&gt;0,+(Y13/X13)*100,0)</f>
        <v>-101.49322056066616</v>
      </c>
      <c r="AA13" s="33">
        <f>SUM(AA6:AA12)</f>
        <v>-1926693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-561202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-561202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-1343348</v>
      </c>
      <c r="D26" s="29">
        <f>+D13+D25</f>
        <v>0</v>
      </c>
      <c r="E26" s="30">
        <f t="shared" si="2"/>
        <v>-1926693</v>
      </c>
      <c r="F26" s="31">
        <f t="shared" si="2"/>
        <v>-1926693</v>
      </c>
      <c r="G26" s="31">
        <f t="shared" si="2"/>
        <v>0</v>
      </c>
      <c r="H26" s="31">
        <f t="shared" si="2"/>
        <v>0</v>
      </c>
      <c r="I26" s="31">
        <f t="shared" si="2"/>
        <v>14385</v>
      </c>
      <c r="J26" s="31">
        <f t="shared" si="2"/>
        <v>14385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14385</v>
      </c>
      <c r="X26" s="31">
        <f t="shared" si="2"/>
        <v>-963354</v>
      </c>
      <c r="Y26" s="31">
        <f t="shared" si="2"/>
        <v>977739</v>
      </c>
      <c r="Z26" s="32">
        <f>+IF(X26&lt;&gt;0,+(Y26/X26)*100,0)</f>
        <v>-101.49322056066616</v>
      </c>
      <c r="AA26" s="33">
        <f>+AA13+AA25</f>
        <v>-1926693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809915</v>
      </c>
      <c r="D32" s="18"/>
      <c r="E32" s="19"/>
      <c r="F32" s="20"/>
      <c r="G32" s="20"/>
      <c r="H32" s="20"/>
      <c r="I32" s="20">
        <v>178915</v>
      </c>
      <c r="J32" s="20">
        <v>178915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178915</v>
      </c>
      <c r="X32" s="20"/>
      <c r="Y32" s="20">
        <v>178915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-17930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792290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178915</v>
      </c>
      <c r="J37" s="31">
        <f t="shared" si="3"/>
        <v>178915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178915</v>
      </c>
      <c r="X37" s="31">
        <f t="shared" si="3"/>
        <v>0</v>
      </c>
      <c r="Y37" s="31">
        <f t="shared" si="3"/>
        <v>178915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792290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178915</v>
      </c>
      <c r="J44" s="31">
        <f t="shared" si="5"/>
        <v>178915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178915</v>
      </c>
      <c r="X44" s="31">
        <f t="shared" si="5"/>
        <v>0</v>
      </c>
      <c r="Y44" s="31">
        <f t="shared" si="5"/>
        <v>178915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-2135638</v>
      </c>
      <c r="D45" s="42">
        <f t="shared" si="6"/>
        <v>0</v>
      </c>
      <c r="E45" s="43">
        <f t="shared" si="6"/>
        <v>-1926693</v>
      </c>
      <c r="F45" s="44">
        <f t="shared" si="6"/>
        <v>-1926693</v>
      </c>
      <c r="G45" s="44">
        <f t="shared" si="6"/>
        <v>0</v>
      </c>
      <c r="H45" s="44">
        <f t="shared" si="6"/>
        <v>0</v>
      </c>
      <c r="I45" s="44">
        <f t="shared" si="6"/>
        <v>-164530</v>
      </c>
      <c r="J45" s="44">
        <f t="shared" si="6"/>
        <v>-164530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-164530</v>
      </c>
      <c r="X45" s="44">
        <f t="shared" si="6"/>
        <v>-963354</v>
      </c>
      <c r="Y45" s="44">
        <f t="shared" si="6"/>
        <v>798824</v>
      </c>
      <c r="Z45" s="45">
        <f>+IF(X45&lt;&gt;0,+(Y45/X45)*100,0)</f>
        <v>-82.921127643628409</v>
      </c>
      <c r="AA45" s="46">
        <f>+AA26-AA44</f>
        <v>-1926693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13965029</v>
      </c>
      <c r="D6" s="18"/>
      <c r="E6" s="19">
        <v>24415590</v>
      </c>
      <c r="F6" s="20">
        <v>24415590</v>
      </c>
      <c r="G6" s="20">
        <v>-580549</v>
      </c>
      <c r="H6" s="20">
        <v>1447194</v>
      </c>
      <c r="I6" s="20">
        <v>665160</v>
      </c>
      <c r="J6" s="20">
        <v>1531805</v>
      </c>
      <c r="K6" s="20">
        <v>1026658</v>
      </c>
      <c r="L6" s="20">
        <v>1770643</v>
      </c>
      <c r="M6" s="20">
        <v>1125648</v>
      </c>
      <c r="N6" s="20">
        <v>3922949</v>
      </c>
      <c r="O6" s="20"/>
      <c r="P6" s="20"/>
      <c r="Q6" s="20"/>
      <c r="R6" s="20"/>
      <c r="S6" s="20"/>
      <c r="T6" s="20"/>
      <c r="U6" s="20"/>
      <c r="V6" s="20"/>
      <c r="W6" s="20">
        <v>5454754</v>
      </c>
      <c r="X6" s="20">
        <v>12207816</v>
      </c>
      <c r="Y6" s="20">
        <v>-6753062</v>
      </c>
      <c r="Z6" s="21">
        <v>-55.31752772158427</v>
      </c>
      <c r="AA6" s="22">
        <v>24415590</v>
      </c>
    </row>
    <row r="7" spans="1:27" x14ac:dyDescent="0.25">
      <c r="A7" s="23" t="s">
        <v>35</v>
      </c>
      <c r="B7" s="17" t="s">
        <v>32</v>
      </c>
      <c r="C7" s="18">
        <v>30202381</v>
      </c>
      <c r="D7" s="18"/>
      <c r="E7" s="19">
        <v>-3016920</v>
      </c>
      <c r="F7" s="20">
        <v>-3016920</v>
      </c>
      <c r="G7" s="20">
        <v>-893265</v>
      </c>
      <c r="H7" s="20">
        <v>6547333</v>
      </c>
      <c r="I7" s="20">
        <v>2643249</v>
      </c>
      <c r="J7" s="20">
        <v>8297317</v>
      </c>
      <c r="K7" s="20">
        <v>2674086</v>
      </c>
      <c r="L7" s="20">
        <v>2805624</v>
      </c>
      <c r="M7" s="20">
        <v>2599287</v>
      </c>
      <c r="N7" s="20">
        <v>8078997</v>
      </c>
      <c r="O7" s="20"/>
      <c r="P7" s="20"/>
      <c r="Q7" s="20"/>
      <c r="R7" s="20"/>
      <c r="S7" s="20"/>
      <c r="T7" s="20"/>
      <c r="U7" s="20"/>
      <c r="V7" s="20"/>
      <c r="W7" s="20">
        <v>16376314</v>
      </c>
      <c r="X7" s="20">
        <v>-1508460</v>
      </c>
      <c r="Y7" s="20">
        <v>17884774</v>
      </c>
      <c r="Z7" s="21">
        <v>-1185.6313061002611</v>
      </c>
      <c r="AA7" s="22">
        <v>-3016920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822</v>
      </c>
      <c r="H8" s="20"/>
      <c r="I8" s="20"/>
      <c r="J8" s="20">
        <v>822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822</v>
      </c>
      <c r="X8" s="20"/>
      <c r="Y8" s="20">
        <v>822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-376090</v>
      </c>
      <c r="D10" s="18"/>
      <c r="E10" s="19"/>
      <c r="F10" s="20"/>
      <c r="G10" s="20">
        <v>-225183</v>
      </c>
      <c r="H10" s="20">
        <v>-9646</v>
      </c>
      <c r="I10" s="20">
        <v>-11813</v>
      </c>
      <c r="J10" s="20">
        <v>-246642</v>
      </c>
      <c r="K10" s="20">
        <v>-33364</v>
      </c>
      <c r="L10" s="20">
        <v>-6492</v>
      </c>
      <c r="M10" s="20">
        <v>-19026</v>
      </c>
      <c r="N10" s="20">
        <v>-58882</v>
      </c>
      <c r="O10" s="20"/>
      <c r="P10" s="20"/>
      <c r="Q10" s="20"/>
      <c r="R10" s="20"/>
      <c r="S10" s="20"/>
      <c r="T10" s="20"/>
      <c r="U10" s="20"/>
      <c r="V10" s="20"/>
      <c r="W10" s="20">
        <v>-305524</v>
      </c>
      <c r="X10" s="20"/>
      <c r="Y10" s="20">
        <v>-305524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43791108</v>
      </c>
      <c r="D13" s="29">
        <f>SUM(D6:D12)</f>
        <v>0</v>
      </c>
      <c r="E13" s="30">
        <f t="shared" si="0"/>
        <v>21398670</v>
      </c>
      <c r="F13" s="31">
        <f t="shared" si="0"/>
        <v>21398670</v>
      </c>
      <c r="G13" s="31">
        <f t="shared" si="0"/>
        <v>-1698175</v>
      </c>
      <c r="H13" s="31">
        <f t="shared" si="0"/>
        <v>7984881</v>
      </c>
      <c r="I13" s="31">
        <f t="shared" si="0"/>
        <v>3296596</v>
      </c>
      <c r="J13" s="31">
        <f t="shared" si="0"/>
        <v>9583302</v>
      </c>
      <c r="K13" s="31">
        <f t="shared" si="0"/>
        <v>3667380</v>
      </c>
      <c r="L13" s="31">
        <f t="shared" si="0"/>
        <v>4569775</v>
      </c>
      <c r="M13" s="31">
        <f t="shared" si="0"/>
        <v>3705909</v>
      </c>
      <c r="N13" s="31">
        <f t="shared" si="0"/>
        <v>11943064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21526366</v>
      </c>
      <c r="X13" s="31">
        <f t="shared" si="0"/>
        <v>10699356</v>
      </c>
      <c r="Y13" s="31">
        <f t="shared" si="0"/>
        <v>10827010</v>
      </c>
      <c r="Z13" s="32">
        <f>+IF(X13&lt;&gt;0,+(Y13/X13)*100,0)</f>
        <v>101.19309984638328</v>
      </c>
      <c r="AA13" s="33">
        <f>SUM(AA6:AA12)</f>
        <v>21398670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1454621</v>
      </c>
      <c r="D17" s="18"/>
      <c r="E17" s="19">
        <v>1155621</v>
      </c>
      <c r="F17" s="20">
        <v>1155621</v>
      </c>
      <c r="G17" s="24">
        <v>1454621</v>
      </c>
      <c r="H17" s="24"/>
      <c r="I17" s="24"/>
      <c r="J17" s="20">
        <v>1454621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1454621</v>
      </c>
      <c r="X17" s="20">
        <v>577812</v>
      </c>
      <c r="Y17" s="24">
        <v>876809</v>
      </c>
      <c r="Z17" s="25">
        <v>151.74641578921864</v>
      </c>
      <c r="AA17" s="26">
        <v>1155621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1454621</v>
      </c>
      <c r="D25" s="29">
        <f t="shared" ref="D25:Y25" si="1">SUM(D15:D24)</f>
        <v>0</v>
      </c>
      <c r="E25" s="35">
        <f t="shared" si="1"/>
        <v>1155621</v>
      </c>
      <c r="F25" s="36">
        <f t="shared" si="1"/>
        <v>1155621</v>
      </c>
      <c r="G25" s="36">
        <f t="shared" si="1"/>
        <v>1454621</v>
      </c>
      <c r="H25" s="36">
        <f t="shared" si="1"/>
        <v>0</v>
      </c>
      <c r="I25" s="36">
        <f t="shared" si="1"/>
        <v>0</v>
      </c>
      <c r="J25" s="36">
        <f t="shared" si="1"/>
        <v>1454621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1454621</v>
      </c>
      <c r="X25" s="36">
        <f t="shared" si="1"/>
        <v>577812</v>
      </c>
      <c r="Y25" s="36">
        <f t="shared" si="1"/>
        <v>876809</v>
      </c>
      <c r="Z25" s="37">
        <f>+IF(X25&lt;&gt;0,+(Y25/X25)*100,0)</f>
        <v>151.74641578921864</v>
      </c>
      <c r="AA25" s="38">
        <f>SUM(AA15:AA24)</f>
        <v>1155621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45245729</v>
      </c>
      <c r="D26" s="29">
        <f>+D13+D25</f>
        <v>0</v>
      </c>
      <c r="E26" s="30">
        <f t="shared" si="2"/>
        <v>22554291</v>
      </c>
      <c r="F26" s="31">
        <f t="shared" si="2"/>
        <v>22554291</v>
      </c>
      <c r="G26" s="31">
        <f t="shared" si="2"/>
        <v>-243554</v>
      </c>
      <c r="H26" s="31">
        <f t="shared" si="2"/>
        <v>7984881</v>
      </c>
      <c r="I26" s="31">
        <f t="shared" si="2"/>
        <v>3296596</v>
      </c>
      <c r="J26" s="31">
        <f t="shared" si="2"/>
        <v>11037923</v>
      </c>
      <c r="K26" s="31">
        <f t="shared" si="2"/>
        <v>3667380</v>
      </c>
      <c r="L26" s="31">
        <f t="shared" si="2"/>
        <v>4569775</v>
      </c>
      <c r="M26" s="31">
        <f t="shared" si="2"/>
        <v>3705909</v>
      </c>
      <c r="N26" s="31">
        <f t="shared" si="2"/>
        <v>11943064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22980987</v>
      </c>
      <c r="X26" s="31">
        <f t="shared" si="2"/>
        <v>11277168</v>
      </c>
      <c r="Y26" s="31">
        <f t="shared" si="2"/>
        <v>11703819</v>
      </c>
      <c r="Z26" s="32">
        <f>+IF(X26&lt;&gt;0,+(Y26/X26)*100,0)</f>
        <v>103.7833168753006</v>
      </c>
      <c r="AA26" s="33">
        <f>+AA13+AA25</f>
        <v>22554291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19490697</v>
      </c>
      <c r="D32" s="18"/>
      <c r="E32" s="19"/>
      <c r="F32" s="20"/>
      <c r="G32" s="20">
        <v>189077</v>
      </c>
      <c r="H32" s="20">
        <v>1769481</v>
      </c>
      <c r="I32" s="20">
        <v>1524394</v>
      </c>
      <c r="J32" s="20">
        <v>3482952</v>
      </c>
      <c r="K32" s="20">
        <v>1940595</v>
      </c>
      <c r="L32" s="20">
        <v>1549475</v>
      </c>
      <c r="M32" s="20">
        <v>1821544</v>
      </c>
      <c r="N32" s="20">
        <v>5311614</v>
      </c>
      <c r="O32" s="20"/>
      <c r="P32" s="20"/>
      <c r="Q32" s="20"/>
      <c r="R32" s="20"/>
      <c r="S32" s="20"/>
      <c r="T32" s="20"/>
      <c r="U32" s="20"/>
      <c r="V32" s="20"/>
      <c r="W32" s="20">
        <v>8794566</v>
      </c>
      <c r="X32" s="20"/>
      <c r="Y32" s="20">
        <v>8794566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-497857</v>
      </c>
      <c r="H33" s="20">
        <v>574000</v>
      </c>
      <c r="I33" s="20">
        <v>-1666156</v>
      </c>
      <c r="J33" s="20">
        <v>-1590013</v>
      </c>
      <c r="K33" s="20">
        <v>-129988</v>
      </c>
      <c r="L33" s="20">
        <v>1032000</v>
      </c>
      <c r="M33" s="20"/>
      <c r="N33" s="20">
        <v>902012</v>
      </c>
      <c r="O33" s="20"/>
      <c r="P33" s="20"/>
      <c r="Q33" s="20"/>
      <c r="R33" s="20"/>
      <c r="S33" s="20"/>
      <c r="T33" s="20"/>
      <c r="U33" s="20"/>
      <c r="V33" s="20"/>
      <c r="W33" s="20">
        <v>-688001</v>
      </c>
      <c r="X33" s="20"/>
      <c r="Y33" s="20">
        <v>-688001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-404868</v>
      </c>
      <c r="F35" s="20">
        <v>-404868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-202434</v>
      </c>
      <c r="Y35" s="20">
        <v>202434</v>
      </c>
      <c r="Z35" s="21">
        <v>-100</v>
      </c>
      <c r="AA35" s="22">
        <v>-404868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19490697</v>
      </c>
      <c r="D37" s="29">
        <f t="shared" ref="D37:Y37" si="3">SUM(D29:D36)</f>
        <v>0</v>
      </c>
      <c r="E37" s="30">
        <f t="shared" si="3"/>
        <v>-404868</v>
      </c>
      <c r="F37" s="31">
        <f t="shared" si="3"/>
        <v>-404868</v>
      </c>
      <c r="G37" s="31">
        <f t="shared" si="3"/>
        <v>-308780</v>
      </c>
      <c r="H37" s="31">
        <f t="shared" si="3"/>
        <v>2343481</v>
      </c>
      <c r="I37" s="31">
        <f t="shared" si="3"/>
        <v>-141762</v>
      </c>
      <c r="J37" s="31">
        <f t="shared" si="3"/>
        <v>1892939</v>
      </c>
      <c r="K37" s="31">
        <f t="shared" si="3"/>
        <v>1810607</v>
      </c>
      <c r="L37" s="31">
        <f t="shared" si="3"/>
        <v>2581475</v>
      </c>
      <c r="M37" s="31">
        <f t="shared" si="3"/>
        <v>1821544</v>
      </c>
      <c r="N37" s="31">
        <f t="shared" si="3"/>
        <v>6213626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8106565</v>
      </c>
      <c r="X37" s="31">
        <f t="shared" si="3"/>
        <v>-202434</v>
      </c>
      <c r="Y37" s="31">
        <f t="shared" si="3"/>
        <v>8308999</v>
      </c>
      <c r="Z37" s="32">
        <f>+IF(X37&lt;&gt;0,+(Y37/X37)*100,0)</f>
        <v>-4104.5471610500217</v>
      </c>
      <c r="AA37" s="33">
        <f>SUM(AA29:AA36)</f>
        <v>-404868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19490697</v>
      </c>
      <c r="D44" s="29">
        <f>+D37+D43</f>
        <v>0</v>
      </c>
      <c r="E44" s="30">
        <f t="shared" si="5"/>
        <v>-404868</v>
      </c>
      <c r="F44" s="31">
        <f t="shared" si="5"/>
        <v>-404868</v>
      </c>
      <c r="G44" s="31">
        <f t="shared" si="5"/>
        <v>-308780</v>
      </c>
      <c r="H44" s="31">
        <f t="shared" si="5"/>
        <v>2343481</v>
      </c>
      <c r="I44" s="31">
        <f t="shared" si="5"/>
        <v>-141762</v>
      </c>
      <c r="J44" s="31">
        <f t="shared" si="5"/>
        <v>1892939</v>
      </c>
      <c r="K44" s="31">
        <f t="shared" si="5"/>
        <v>1810607</v>
      </c>
      <c r="L44" s="31">
        <f t="shared" si="5"/>
        <v>2581475</v>
      </c>
      <c r="M44" s="31">
        <f t="shared" si="5"/>
        <v>1821544</v>
      </c>
      <c r="N44" s="31">
        <f t="shared" si="5"/>
        <v>6213626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8106565</v>
      </c>
      <c r="X44" s="31">
        <f t="shared" si="5"/>
        <v>-202434</v>
      </c>
      <c r="Y44" s="31">
        <f t="shared" si="5"/>
        <v>8308999</v>
      </c>
      <c r="Z44" s="32">
        <f>+IF(X44&lt;&gt;0,+(Y44/X44)*100,0)</f>
        <v>-4104.5471610500217</v>
      </c>
      <c r="AA44" s="33">
        <f>+AA37+AA43</f>
        <v>-404868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25755032</v>
      </c>
      <c r="D45" s="42">
        <f t="shared" si="6"/>
        <v>0</v>
      </c>
      <c r="E45" s="43">
        <f t="shared" si="6"/>
        <v>22959159</v>
      </c>
      <c r="F45" s="44">
        <f t="shared" si="6"/>
        <v>22959159</v>
      </c>
      <c r="G45" s="44">
        <f t="shared" si="6"/>
        <v>65226</v>
      </c>
      <c r="H45" s="44">
        <f t="shared" si="6"/>
        <v>5641400</v>
      </c>
      <c r="I45" s="44">
        <f t="shared" si="6"/>
        <v>3438358</v>
      </c>
      <c r="J45" s="44">
        <f t="shared" si="6"/>
        <v>9144984</v>
      </c>
      <c r="K45" s="44">
        <f t="shared" si="6"/>
        <v>1856773</v>
      </c>
      <c r="L45" s="44">
        <f t="shared" si="6"/>
        <v>1988300</v>
      </c>
      <c r="M45" s="44">
        <f t="shared" si="6"/>
        <v>1884365</v>
      </c>
      <c r="N45" s="44">
        <f t="shared" si="6"/>
        <v>5729438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14874422</v>
      </c>
      <c r="X45" s="44">
        <f t="shared" si="6"/>
        <v>11479602</v>
      </c>
      <c r="Y45" s="44">
        <f t="shared" si="6"/>
        <v>3394820</v>
      </c>
      <c r="Z45" s="45">
        <f>+IF(X45&lt;&gt;0,+(Y45/X45)*100,0)</f>
        <v>29.57262804058886</v>
      </c>
      <c r="AA45" s="46">
        <f>+AA26-AA44</f>
        <v>22959159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-11924034</v>
      </c>
      <c r="F6" s="20">
        <v>-11924034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-5962014</v>
      </c>
      <c r="Y6" s="20">
        <v>5962014</v>
      </c>
      <c r="Z6" s="21">
        <v>-100</v>
      </c>
      <c r="AA6" s="22">
        <v>-11924034</v>
      </c>
    </row>
    <row r="7" spans="1:27" x14ac:dyDescent="0.25">
      <c r="A7" s="23" t="s">
        <v>35</v>
      </c>
      <c r="B7" s="17" t="s">
        <v>32</v>
      </c>
      <c r="C7" s="18">
        <v>1075554</v>
      </c>
      <c r="D7" s="18"/>
      <c r="E7" s="19">
        <v>950182</v>
      </c>
      <c r="F7" s="20">
        <v>950182</v>
      </c>
      <c r="G7" s="20">
        <v>91812</v>
      </c>
      <c r="H7" s="20">
        <v>92751</v>
      </c>
      <c r="I7" s="20"/>
      <c r="J7" s="20">
        <v>184563</v>
      </c>
      <c r="K7" s="20">
        <v>94825</v>
      </c>
      <c r="L7" s="20">
        <v>95362</v>
      </c>
      <c r="M7" s="20">
        <v>94933</v>
      </c>
      <c r="N7" s="20">
        <v>285120</v>
      </c>
      <c r="O7" s="20"/>
      <c r="P7" s="20"/>
      <c r="Q7" s="20"/>
      <c r="R7" s="20"/>
      <c r="S7" s="20"/>
      <c r="T7" s="20"/>
      <c r="U7" s="20"/>
      <c r="V7" s="20"/>
      <c r="W7" s="20">
        <v>469683</v>
      </c>
      <c r="X7" s="20">
        <v>475092</v>
      </c>
      <c r="Y7" s="20">
        <v>-5409</v>
      </c>
      <c r="Z7" s="21">
        <v>-1.1385163294688188</v>
      </c>
      <c r="AA7" s="22">
        <v>950182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780790</v>
      </c>
      <c r="F11" s="20">
        <v>780790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390402</v>
      </c>
      <c r="Y11" s="24">
        <v>-390402</v>
      </c>
      <c r="Z11" s="25">
        <v>-100</v>
      </c>
      <c r="AA11" s="26">
        <v>780790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1075554</v>
      </c>
      <c r="D13" s="29">
        <f>SUM(D6:D12)</f>
        <v>0</v>
      </c>
      <c r="E13" s="30">
        <f t="shared" si="0"/>
        <v>-10193062</v>
      </c>
      <c r="F13" s="31">
        <f t="shared" si="0"/>
        <v>-10193062</v>
      </c>
      <c r="G13" s="31">
        <f t="shared" si="0"/>
        <v>91812</v>
      </c>
      <c r="H13" s="31">
        <f t="shared" si="0"/>
        <v>92751</v>
      </c>
      <c r="I13" s="31">
        <f t="shared" si="0"/>
        <v>0</v>
      </c>
      <c r="J13" s="31">
        <f t="shared" si="0"/>
        <v>184563</v>
      </c>
      <c r="K13" s="31">
        <f t="shared" si="0"/>
        <v>94825</v>
      </c>
      <c r="L13" s="31">
        <f t="shared" si="0"/>
        <v>95362</v>
      </c>
      <c r="M13" s="31">
        <f t="shared" si="0"/>
        <v>94933</v>
      </c>
      <c r="N13" s="31">
        <f t="shared" si="0"/>
        <v>285120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469683</v>
      </c>
      <c r="X13" s="31">
        <f t="shared" si="0"/>
        <v>-5096520</v>
      </c>
      <c r="Y13" s="31">
        <f t="shared" si="0"/>
        <v>5566203</v>
      </c>
      <c r="Z13" s="32">
        <f>+IF(X13&lt;&gt;0,+(Y13/X13)*100,0)</f>
        <v>-109.21575898848626</v>
      </c>
      <c r="AA13" s="33">
        <f>SUM(AA6:AA12)</f>
        <v>-10193062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347826</v>
      </c>
      <c r="F17" s="20">
        <v>347826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173916</v>
      </c>
      <c r="Y17" s="24">
        <v>-173916</v>
      </c>
      <c r="Z17" s="25">
        <v>-100</v>
      </c>
      <c r="AA17" s="26">
        <v>347826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347826</v>
      </c>
      <c r="F25" s="36">
        <f t="shared" si="1"/>
        <v>347826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173916</v>
      </c>
      <c r="Y25" s="36">
        <f t="shared" si="1"/>
        <v>-173916</v>
      </c>
      <c r="Z25" s="37">
        <f>+IF(X25&lt;&gt;0,+(Y25/X25)*100,0)</f>
        <v>-100</v>
      </c>
      <c r="AA25" s="38">
        <f>SUM(AA15:AA24)</f>
        <v>347826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1075554</v>
      </c>
      <c r="D26" s="29">
        <f>+D13+D25</f>
        <v>0</v>
      </c>
      <c r="E26" s="30">
        <f t="shared" si="2"/>
        <v>-9845236</v>
      </c>
      <c r="F26" s="31">
        <f t="shared" si="2"/>
        <v>-9845236</v>
      </c>
      <c r="G26" s="31">
        <f t="shared" si="2"/>
        <v>91812</v>
      </c>
      <c r="H26" s="31">
        <f t="shared" si="2"/>
        <v>92751</v>
      </c>
      <c r="I26" s="31">
        <f t="shared" si="2"/>
        <v>0</v>
      </c>
      <c r="J26" s="31">
        <f t="shared" si="2"/>
        <v>184563</v>
      </c>
      <c r="K26" s="31">
        <f t="shared" si="2"/>
        <v>94825</v>
      </c>
      <c r="L26" s="31">
        <f t="shared" si="2"/>
        <v>95362</v>
      </c>
      <c r="M26" s="31">
        <f t="shared" si="2"/>
        <v>94933</v>
      </c>
      <c r="N26" s="31">
        <f t="shared" si="2"/>
        <v>285120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469683</v>
      </c>
      <c r="X26" s="31">
        <f t="shared" si="2"/>
        <v>-4922604</v>
      </c>
      <c r="Y26" s="31">
        <f t="shared" si="2"/>
        <v>5392287</v>
      </c>
      <c r="Z26" s="32">
        <f>+IF(X26&lt;&gt;0,+(Y26/X26)*100,0)</f>
        <v>-109.54135250367489</v>
      </c>
      <c r="AA26" s="33">
        <f>+AA13+AA25</f>
        <v>-9845236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1914000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309842</v>
      </c>
      <c r="F35" s="20">
        <v>309842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154920</v>
      </c>
      <c r="Y35" s="20">
        <v>-154920</v>
      </c>
      <c r="Z35" s="21">
        <v>-100</v>
      </c>
      <c r="AA35" s="22">
        <v>309842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1914000</v>
      </c>
      <c r="D37" s="29">
        <f t="shared" ref="D37:Y37" si="3">SUM(D29:D36)</f>
        <v>0</v>
      </c>
      <c r="E37" s="30">
        <f t="shared" si="3"/>
        <v>309842</v>
      </c>
      <c r="F37" s="31">
        <f t="shared" si="3"/>
        <v>309842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154920</v>
      </c>
      <c r="Y37" s="31">
        <f t="shared" si="3"/>
        <v>-154920</v>
      </c>
      <c r="Z37" s="32">
        <f>+IF(X37&lt;&gt;0,+(Y37/X37)*100,0)</f>
        <v>-100</v>
      </c>
      <c r="AA37" s="33">
        <f>SUM(AA29:AA36)</f>
        <v>309842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1914000</v>
      </c>
      <c r="D44" s="29">
        <f>+D37+D43</f>
        <v>0</v>
      </c>
      <c r="E44" s="30">
        <f t="shared" si="5"/>
        <v>309842</v>
      </c>
      <c r="F44" s="31">
        <f t="shared" si="5"/>
        <v>309842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154920</v>
      </c>
      <c r="Y44" s="31">
        <f t="shared" si="5"/>
        <v>-154920</v>
      </c>
      <c r="Z44" s="32">
        <f>+IF(X44&lt;&gt;0,+(Y44/X44)*100,0)</f>
        <v>-100</v>
      </c>
      <c r="AA44" s="33">
        <f>+AA37+AA43</f>
        <v>309842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-838446</v>
      </c>
      <c r="D45" s="42">
        <f t="shared" si="6"/>
        <v>0</v>
      </c>
      <c r="E45" s="43">
        <f t="shared" si="6"/>
        <v>-10155078</v>
      </c>
      <c r="F45" s="44">
        <f t="shared" si="6"/>
        <v>-10155078</v>
      </c>
      <c r="G45" s="44">
        <f t="shared" si="6"/>
        <v>91812</v>
      </c>
      <c r="H45" s="44">
        <f t="shared" si="6"/>
        <v>92751</v>
      </c>
      <c r="I45" s="44">
        <f t="shared" si="6"/>
        <v>0</v>
      </c>
      <c r="J45" s="44">
        <f t="shared" si="6"/>
        <v>184563</v>
      </c>
      <c r="K45" s="44">
        <f t="shared" si="6"/>
        <v>94825</v>
      </c>
      <c r="L45" s="44">
        <f t="shared" si="6"/>
        <v>95362</v>
      </c>
      <c r="M45" s="44">
        <f t="shared" si="6"/>
        <v>94933</v>
      </c>
      <c r="N45" s="44">
        <f t="shared" si="6"/>
        <v>285120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469683</v>
      </c>
      <c r="X45" s="44">
        <f t="shared" si="6"/>
        <v>-5077524</v>
      </c>
      <c r="Y45" s="44">
        <f t="shared" si="6"/>
        <v>5547207</v>
      </c>
      <c r="Z45" s="45">
        <f>+IF(X45&lt;&gt;0,+(Y45/X45)*100,0)</f>
        <v>-109.25023692650197</v>
      </c>
      <c r="AA45" s="46">
        <f>+AA26-AA44</f>
        <v>-10155078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4792646</v>
      </c>
      <c r="F6" s="20">
        <v>4792646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2396324</v>
      </c>
      <c r="Y6" s="20">
        <v>-2396324</v>
      </c>
      <c r="Z6" s="21">
        <v>-100</v>
      </c>
      <c r="AA6" s="22">
        <v>4792646</v>
      </c>
    </row>
    <row r="7" spans="1:27" x14ac:dyDescent="0.25">
      <c r="A7" s="23" t="s">
        <v>35</v>
      </c>
      <c r="B7" s="17" t="s">
        <v>32</v>
      </c>
      <c r="C7" s="18">
        <v>-14595</v>
      </c>
      <c r="D7" s="18"/>
      <c r="E7" s="19">
        <v>1</v>
      </c>
      <c r="F7" s="20">
        <v>1</v>
      </c>
      <c r="G7" s="20"/>
      <c r="H7" s="20">
        <v>-1976</v>
      </c>
      <c r="I7" s="20"/>
      <c r="J7" s="20">
        <v>-1976</v>
      </c>
      <c r="K7" s="20"/>
      <c r="L7" s="20">
        <v>-1554959</v>
      </c>
      <c r="M7" s="20">
        <v>-42661</v>
      </c>
      <c r="N7" s="20">
        <v>-1597620</v>
      </c>
      <c r="O7" s="20"/>
      <c r="P7" s="20"/>
      <c r="Q7" s="20"/>
      <c r="R7" s="20"/>
      <c r="S7" s="20"/>
      <c r="T7" s="20"/>
      <c r="U7" s="20"/>
      <c r="V7" s="20"/>
      <c r="W7" s="20">
        <v>-1599596</v>
      </c>
      <c r="X7" s="20">
        <v>1</v>
      </c>
      <c r="Y7" s="20">
        <v>-1599597</v>
      </c>
      <c r="Z7" s="21">
        <v>-159959700</v>
      </c>
      <c r="AA7" s="22">
        <v>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10</v>
      </c>
      <c r="Y12" s="20">
        <v>-10</v>
      </c>
      <c r="Z12" s="21">
        <v>-100</v>
      </c>
      <c r="AA12" s="22">
        <v>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-14595</v>
      </c>
      <c r="D13" s="29">
        <f>SUM(D6:D12)</f>
        <v>0</v>
      </c>
      <c r="E13" s="30">
        <f t="shared" si="0"/>
        <v>4792657</v>
      </c>
      <c r="F13" s="31">
        <f t="shared" si="0"/>
        <v>4792657</v>
      </c>
      <c r="G13" s="31">
        <f t="shared" si="0"/>
        <v>0</v>
      </c>
      <c r="H13" s="31">
        <f t="shared" si="0"/>
        <v>-1976</v>
      </c>
      <c r="I13" s="31">
        <f t="shared" si="0"/>
        <v>0</v>
      </c>
      <c r="J13" s="31">
        <f t="shared" si="0"/>
        <v>-1976</v>
      </c>
      <c r="K13" s="31">
        <f t="shared" si="0"/>
        <v>0</v>
      </c>
      <c r="L13" s="31">
        <f t="shared" si="0"/>
        <v>-1554959</v>
      </c>
      <c r="M13" s="31">
        <f t="shared" si="0"/>
        <v>-42661</v>
      </c>
      <c r="N13" s="31">
        <f t="shared" si="0"/>
        <v>-1597620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-1599596</v>
      </c>
      <c r="X13" s="31">
        <f t="shared" si="0"/>
        <v>2396335</v>
      </c>
      <c r="Y13" s="31">
        <f t="shared" si="0"/>
        <v>-3995931</v>
      </c>
      <c r="Z13" s="32">
        <f>+IF(X13&lt;&gt;0,+(Y13/X13)*100,0)</f>
        <v>-166.75176884701014</v>
      </c>
      <c r="AA13" s="33">
        <f>SUM(AA6:AA12)</f>
        <v>4792657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38800</v>
      </c>
      <c r="D17" s="18"/>
      <c r="E17" s="19">
        <v>320002</v>
      </c>
      <c r="F17" s="20">
        <v>320002</v>
      </c>
      <c r="G17" s="24"/>
      <c r="H17" s="24"/>
      <c r="I17" s="24"/>
      <c r="J17" s="20"/>
      <c r="K17" s="24"/>
      <c r="L17" s="24">
        <v>259525</v>
      </c>
      <c r="M17" s="20"/>
      <c r="N17" s="24">
        <v>259525</v>
      </c>
      <c r="O17" s="24"/>
      <c r="P17" s="24"/>
      <c r="Q17" s="20"/>
      <c r="R17" s="24"/>
      <c r="S17" s="24"/>
      <c r="T17" s="20"/>
      <c r="U17" s="24"/>
      <c r="V17" s="24"/>
      <c r="W17" s="24">
        <v>259525</v>
      </c>
      <c r="X17" s="20">
        <v>160006</v>
      </c>
      <c r="Y17" s="24">
        <v>99519</v>
      </c>
      <c r="Z17" s="25">
        <v>62.197042610902088</v>
      </c>
      <c r="AA17" s="26">
        <v>320002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38800</v>
      </c>
      <c r="D25" s="29">
        <f t="shared" ref="D25:Y25" si="1">SUM(D15:D24)</f>
        <v>0</v>
      </c>
      <c r="E25" s="35">
        <f t="shared" si="1"/>
        <v>320002</v>
      </c>
      <c r="F25" s="36">
        <f t="shared" si="1"/>
        <v>320002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259525</v>
      </c>
      <c r="M25" s="36">
        <f t="shared" si="1"/>
        <v>0</v>
      </c>
      <c r="N25" s="36">
        <f t="shared" si="1"/>
        <v>259525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259525</v>
      </c>
      <c r="X25" s="36">
        <f t="shared" si="1"/>
        <v>160006</v>
      </c>
      <c r="Y25" s="36">
        <f t="shared" si="1"/>
        <v>99519</v>
      </c>
      <c r="Z25" s="37">
        <f>+IF(X25&lt;&gt;0,+(Y25/X25)*100,0)</f>
        <v>62.197042610902088</v>
      </c>
      <c r="AA25" s="38">
        <f>SUM(AA15:AA24)</f>
        <v>320002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24205</v>
      </c>
      <c r="D26" s="29">
        <f>+D13+D25</f>
        <v>0</v>
      </c>
      <c r="E26" s="30">
        <f t="shared" si="2"/>
        <v>5112659</v>
      </c>
      <c r="F26" s="31">
        <f t="shared" si="2"/>
        <v>5112659</v>
      </c>
      <c r="G26" s="31">
        <f t="shared" si="2"/>
        <v>0</v>
      </c>
      <c r="H26" s="31">
        <f t="shared" si="2"/>
        <v>-1976</v>
      </c>
      <c r="I26" s="31">
        <f t="shared" si="2"/>
        <v>0</v>
      </c>
      <c r="J26" s="31">
        <f t="shared" si="2"/>
        <v>-1976</v>
      </c>
      <c r="K26" s="31">
        <f t="shared" si="2"/>
        <v>0</v>
      </c>
      <c r="L26" s="31">
        <f t="shared" si="2"/>
        <v>-1295434</v>
      </c>
      <c r="M26" s="31">
        <f t="shared" si="2"/>
        <v>-42661</v>
      </c>
      <c r="N26" s="31">
        <f t="shared" si="2"/>
        <v>-1338095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-1340071</v>
      </c>
      <c r="X26" s="31">
        <f t="shared" si="2"/>
        <v>2556341</v>
      </c>
      <c r="Y26" s="31">
        <f t="shared" si="2"/>
        <v>-3896412</v>
      </c>
      <c r="Z26" s="32">
        <f>+IF(X26&lt;&gt;0,+(Y26/X26)*100,0)</f>
        <v>-152.42144925109758</v>
      </c>
      <c r="AA26" s="33">
        <f>+AA13+AA25</f>
        <v>5112659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3413779</v>
      </c>
      <c r="D32" s="18"/>
      <c r="E32" s="19">
        <v>65</v>
      </c>
      <c r="F32" s="20">
        <v>65</v>
      </c>
      <c r="G32" s="20">
        <v>292018</v>
      </c>
      <c r="H32" s="20">
        <v>299807</v>
      </c>
      <c r="I32" s="20">
        <v>296497</v>
      </c>
      <c r="J32" s="20">
        <v>888322</v>
      </c>
      <c r="K32" s="20">
        <v>297459</v>
      </c>
      <c r="L32" s="20">
        <v>807614</v>
      </c>
      <c r="M32" s="20">
        <v>281155</v>
      </c>
      <c r="N32" s="20">
        <v>1386228</v>
      </c>
      <c r="O32" s="20"/>
      <c r="P32" s="20"/>
      <c r="Q32" s="20"/>
      <c r="R32" s="20"/>
      <c r="S32" s="20"/>
      <c r="T32" s="20"/>
      <c r="U32" s="20"/>
      <c r="V32" s="20"/>
      <c r="W32" s="20">
        <v>2274550</v>
      </c>
      <c r="X32" s="20">
        <v>65</v>
      </c>
      <c r="Y32" s="20">
        <v>2274485</v>
      </c>
      <c r="Z32" s="21">
        <v>3499207.692307692</v>
      </c>
      <c r="AA32" s="22">
        <v>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-26373782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-22960003</v>
      </c>
      <c r="D37" s="29">
        <f t="shared" ref="D37:Y37" si="3">SUM(D29:D36)</f>
        <v>0</v>
      </c>
      <c r="E37" s="30">
        <f t="shared" si="3"/>
        <v>65</v>
      </c>
      <c r="F37" s="31">
        <f t="shared" si="3"/>
        <v>65</v>
      </c>
      <c r="G37" s="31">
        <f t="shared" si="3"/>
        <v>292018</v>
      </c>
      <c r="H37" s="31">
        <f t="shared" si="3"/>
        <v>299807</v>
      </c>
      <c r="I37" s="31">
        <f t="shared" si="3"/>
        <v>296497</v>
      </c>
      <c r="J37" s="31">
        <f t="shared" si="3"/>
        <v>888322</v>
      </c>
      <c r="K37" s="31">
        <f t="shared" si="3"/>
        <v>297459</v>
      </c>
      <c r="L37" s="31">
        <f t="shared" si="3"/>
        <v>807614</v>
      </c>
      <c r="M37" s="31">
        <f t="shared" si="3"/>
        <v>281155</v>
      </c>
      <c r="N37" s="31">
        <f t="shared" si="3"/>
        <v>1386228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2274550</v>
      </c>
      <c r="X37" s="31">
        <f t="shared" si="3"/>
        <v>65</v>
      </c>
      <c r="Y37" s="31">
        <f t="shared" si="3"/>
        <v>2274485</v>
      </c>
      <c r="Z37" s="32">
        <f>+IF(X37&lt;&gt;0,+(Y37/X37)*100,0)</f>
        <v>3499207.692307692</v>
      </c>
      <c r="AA37" s="33">
        <f>SUM(AA29:AA36)</f>
        <v>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-22960003</v>
      </c>
      <c r="D44" s="29">
        <f>+D37+D43</f>
        <v>0</v>
      </c>
      <c r="E44" s="30">
        <f t="shared" si="5"/>
        <v>65</v>
      </c>
      <c r="F44" s="31">
        <f t="shared" si="5"/>
        <v>65</v>
      </c>
      <c r="G44" s="31">
        <f t="shared" si="5"/>
        <v>292018</v>
      </c>
      <c r="H44" s="31">
        <f t="shared" si="5"/>
        <v>299807</v>
      </c>
      <c r="I44" s="31">
        <f t="shared" si="5"/>
        <v>296497</v>
      </c>
      <c r="J44" s="31">
        <f t="shared" si="5"/>
        <v>888322</v>
      </c>
      <c r="K44" s="31">
        <f t="shared" si="5"/>
        <v>297459</v>
      </c>
      <c r="L44" s="31">
        <f t="shared" si="5"/>
        <v>807614</v>
      </c>
      <c r="M44" s="31">
        <f t="shared" si="5"/>
        <v>281155</v>
      </c>
      <c r="N44" s="31">
        <f t="shared" si="5"/>
        <v>1386228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2274550</v>
      </c>
      <c r="X44" s="31">
        <f t="shared" si="5"/>
        <v>65</v>
      </c>
      <c r="Y44" s="31">
        <f t="shared" si="5"/>
        <v>2274485</v>
      </c>
      <c r="Z44" s="32">
        <f>+IF(X44&lt;&gt;0,+(Y44/X44)*100,0)</f>
        <v>3499207.692307692</v>
      </c>
      <c r="AA44" s="33">
        <f>+AA37+AA43</f>
        <v>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22984208</v>
      </c>
      <c r="D45" s="42">
        <f t="shared" si="6"/>
        <v>0</v>
      </c>
      <c r="E45" s="43">
        <f t="shared" si="6"/>
        <v>5112594</v>
      </c>
      <c r="F45" s="44">
        <f t="shared" si="6"/>
        <v>5112594</v>
      </c>
      <c r="G45" s="44">
        <f t="shared" si="6"/>
        <v>-292018</v>
      </c>
      <c r="H45" s="44">
        <f t="shared" si="6"/>
        <v>-301783</v>
      </c>
      <c r="I45" s="44">
        <f t="shared" si="6"/>
        <v>-296497</v>
      </c>
      <c r="J45" s="44">
        <f t="shared" si="6"/>
        <v>-890298</v>
      </c>
      <c r="K45" s="44">
        <f t="shared" si="6"/>
        <v>-297459</v>
      </c>
      <c r="L45" s="44">
        <f t="shared" si="6"/>
        <v>-2103048</v>
      </c>
      <c r="M45" s="44">
        <f t="shared" si="6"/>
        <v>-323816</v>
      </c>
      <c r="N45" s="44">
        <f t="shared" si="6"/>
        <v>-2724323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-3614621</v>
      </c>
      <c r="X45" s="44">
        <f t="shared" si="6"/>
        <v>2556276</v>
      </c>
      <c r="Y45" s="44">
        <f t="shared" si="6"/>
        <v>-6170897</v>
      </c>
      <c r="Z45" s="45">
        <f>+IF(X45&lt;&gt;0,+(Y45/X45)*100,0)</f>
        <v>-241.40182828458273</v>
      </c>
      <c r="AA45" s="46">
        <f>+AA26-AA44</f>
        <v>5112594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2317062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</v>
      </c>
      <c r="Y47" s="20">
        <v>-1</v>
      </c>
      <c r="Z47" s="47">
        <v>-100</v>
      </c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2317062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</v>
      </c>
      <c r="Y50" s="52">
        <f t="shared" si="7"/>
        <v>-1</v>
      </c>
      <c r="Z50" s="53">
        <f>+IF(X50&lt;&gt;0,+(Y50/X50)*100,0)</f>
        <v>-100</v>
      </c>
      <c r="AA50" s="54">
        <f>SUM(AA47:AA49)</f>
        <v>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-14365065</v>
      </c>
      <c r="D6" s="18"/>
      <c r="E6" s="19">
        <v>-3921217</v>
      </c>
      <c r="F6" s="20">
        <v>-3921217</v>
      </c>
      <c r="G6" s="20">
        <v>-1274738</v>
      </c>
      <c r="H6" s="20">
        <v>-1264522</v>
      </c>
      <c r="I6" s="20">
        <v>-1350487</v>
      </c>
      <c r="J6" s="20">
        <v>-3889747</v>
      </c>
      <c r="K6" s="20">
        <v>-1637544</v>
      </c>
      <c r="L6" s="20">
        <v>-758377</v>
      </c>
      <c r="M6" s="20">
        <v>-2736009</v>
      </c>
      <c r="N6" s="20">
        <v>-5131930</v>
      </c>
      <c r="O6" s="20"/>
      <c r="P6" s="20"/>
      <c r="Q6" s="20"/>
      <c r="R6" s="20"/>
      <c r="S6" s="20"/>
      <c r="T6" s="20"/>
      <c r="U6" s="20"/>
      <c r="V6" s="20"/>
      <c r="W6" s="20">
        <v>-9021677</v>
      </c>
      <c r="X6" s="20">
        <v>-1960608</v>
      </c>
      <c r="Y6" s="20">
        <v>-7061069</v>
      </c>
      <c r="Z6" s="21">
        <v>360.14690340955457</v>
      </c>
      <c r="AA6" s="22">
        <v>-3921217</v>
      </c>
    </row>
    <row r="7" spans="1:27" x14ac:dyDescent="0.25">
      <c r="A7" s="23" t="s">
        <v>35</v>
      </c>
      <c r="B7" s="17" t="s">
        <v>32</v>
      </c>
      <c r="C7" s="18">
        <v>-283104</v>
      </c>
      <c r="D7" s="18"/>
      <c r="E7" s="19">
        <v>-3370552</v>
      </c>
      <c r="F7" s="20">
        <v>-3370552</v>
      </c>
      <c r="G7" s="20">
        <v>16864</v>
      </c>
      <c r="H7" s="20">
        <v>47325</v>
      </c>
      <c r="I7" s="20">
        <v>43792</v>
      </c>
      <c r="J7" s="20">
        <v>107981</v>
      </c>
      <c r="K7" s="20">
        <v>29122</v>
      </c>
      <c r="L7" s="20">
        <v>61733</v>
      </c>
      <c r="M7" s="20">
        <v>49601</v>
      </c>
      <c r="N7" s="20">
        <v>140456</v>
      </c>
      <c r="O7" s="20"/>
      <c r="P7" s="20"/>
      <c r="Q7" s="20"/>
      <c r="R7" s="20"/>
      <c r="S7" s="20"/>
      <c r="T7" s="20"/>
      <c r="U7" s="20"/>
      <c r="V7" s="20"/>
      <c r="W7" s="20">
        <v>248437</v>
      </c>
      <c r="X7" s="20">
        <v>-3370546</v>
      </c>
      <c r="Y7" s="20">
        <v>3618983</v>
      </c>
      <c r="Z7" s="21">
        <v>-107.3708235994999</v>
      </c>
      <c r="AA7" s="22">
        <v>-3370552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218821</v>
      </c>
      <c r="F11" s="20">
        <v>218821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109416</v>
      </c>
      <c r="Y11" s="24">
        <v>-109416</v>
      </c>
      <c r="Z11" s="25">
        <v>-100</v>
      </c>
      <c r="AA11" s="26">
        <v>218821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-14648169</v>
      </c>
      <c r="D13" s="29">
        <f>SUM(D6:D12)</f>
        <v>0</v>
      </c>
      <c r="E13" s="30">
        <f t="shared" si="0"/>
        <v>-7072948</v>
      </c>
      <c r="F13" s="31">
        <f t="shared" si="0"/>
        <v>-7072948</v>
      </c>
      <c r="G13" s="31">
        <f t="shared" si="0"/>
        <v>-1257874</v>
      </c>
      <c r="H13" s="31">
        <f t="shared" si="0"/>
        <v>-1217197</v>
      </c>
      <c r="I13" s="31">
        <f t="shared" si="0"/>
        <v>-1306695</v>
      </c>
      <c r="J13" s="31">
        <f t="shared" si="0"/>
        <v>-3781766</v>
      </c>
      <c r="K13" s="31">
        <f t="shared" si="0"/>
        <v>-1608422</v>
      </c>
      <c r="L13" s="31">
        <f t="shared" si="0"/>
        <v>-696644</v>
      </c>
      <c r="M13" s="31">
        <f t="shared" si="0"/>
        <v>-2686408</v>
      </c>
      <c r="N13" s="31">
        <f t="shared" si="0"/>
        <v>-4991474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-8773240</v>
      </c>
      <c r="X13" s="31">
        <f t="shared" si="0"/>
        <v>-5221738</v>
      </c>
      <c r="Y13" s="31">
        <f t="shared" si="0"/>
        <v>-3551502</v>
      </c>
      <c r="Z13" s="32">
        <f>+IF(X13&lt;&gt;0,+(Y13/X13)*100,0)</f>
        <v>68.013791576674279</v>
      </c>
      <c r="AA13" s="33">
        <f>SUM(AA6:AA12)</f>
        <v>-7072948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-146304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-146304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-14794473</v>
      </c>
      <c r="D26" s="29">
        <f>+D13+D25</f>
        <v>0</v>
      </c>
      <c r="E26" s="30">
        <f t="shared" si="2"/>
        <v>-7072948</v>
      </c>
      <c r="F26" s="31">
        <f t="shared" si="2"/>
        <v>-7072948</v>
      </c>
      <c r="G26" s="31">
        <f t="shared" si="2"/>
        <v>-1404178</v>
      </c>
      <c r="H26" s="31">
        <f t="shared" si="2"/>
        <v>-1217197</v>
      </c>
      <c r="I26" s="31">
        <f t="shared" si="2"/>
        <v>-1306695</v>
      </c>
      <c r="J26" s="31">
        <f t="shared" si="2"/>
        <v>-3928070</v>
      </c>
      <c r="K26" s="31">
        <f t="shared" si="2"/>
        <v>-1608422</v>
      </c>
      <c r="L26" s="31">
        <f t="shared" si="2"/>
        <v>-696644</v>
      </c>
      <c r="M26" s="31">
        <f t="shared" si="2"/>
        <v>-2686408</v>
      </c>
      <c r="N26" s="31">
        <f t="shared" si="2"/>
        <v>-4991474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-8919544</v>
      </c>
      <c r="X26" s="31">
        <f t="shared" si="2"/>
        <v>-5221738</v>
      </c>
      <c r="Y26" s="31">
        <f t="shared" si="2"/>
        <v>-3697806</v>
      </c>
      <c r="Z26" s="32">
        <f>+IF(X26&lt;&gt;0,+(Y26/X26)*100,0)</f>
        <v>70.815617328942977</v>
      </c>
      <c r="AA26" s="33">
        <f>+AA13+AA25</f>
        <v>-7072948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14786015</v>
      </c>
      <c r="D32" s="18"/>
      <c r="E32" s="19"/>
      <c r="F32" s="20"/>
      <c r="G32" s="20">
        <v>1098071</v>
      </c>
      <c r="H32" s="20">
        <v>1321156</v>
      </c>
      <c r="I32" s="20">
        <v>1414583</v>
      </c>
      <c r="J32" s="20">
        <v>3833810</v>
      </c>
      <c r="K32" s="20">
        <v>1236002</v>
      </c>
      <c r="L32" s="20">
        <v>1345805</v>
      </c>
      <c r="M32" s="20">
        <v>1050361</v>
      </c>
      <c r="N32" s="20">
        <v>3632168</v>
      </c>
      <c r="O32" s="20"/>
      <c r="P32" s="20"/>
      <c r="Q32" s="20"/>
      <c r="R32" s="20"/>
      <c r="S32" s="20"/>
      <c r="T32" s="20"/>
      <c r="U32" s="20"/>
      <c r="V32" s="20"/>
      <c r="W32" s="20">
        <v>7465978</v>
      </c>
      <c r="X32" s="20"/>
      <c r="Y32" s="20">
        <v>7465978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218821</v>
      </c>
      <c r="F35" s="20">
        <v>218821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109416</v>
      </c>
      <c r="Y35" s="20">
        <v>-109416</v>
      </c>
      <c r="Z35" s="21">
        <v>-100</v>
      </c>
      <c r="AA35" s="22">
        <v>218821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14786015</v>
      </c>
      <c r="D37" s="29">
        <f t="shared" ref="D37:Y37" si="3">SUM(D29:D36)</f>
        <v>0</v>
      </c>
      <c r="E37" s="30">
        <f t="shared" si="3"/>
        <v>218821</v>
      </c>
      <c r="F37" s="31">
        <f t="shared" si="3"/>
        <v>218821</v>
      </c>
      <c r="G37" s="31">
        <f t="shared" si="3"/>
        <v>1098071</v>
      </c>
      <c r="H37" s="31">
        <f t="shared" si="3"/>
        <v>1321156</v>
      </c>
      <c r="I37" s="31">
        <f t="shared" si="3"/>
        <v>1414583</v>
      </c>
      <c r="J37" s="31">
        <f t="shared" si="3"/>
        <v>3833810</v>
      </c>
      <c r="K37" s="31">
        <f t="shared" si="3"/>
        <v>1236002</v>
      </c>
      <c r="L37" s="31">
        <f t="shared" si="3"/>
        <v>1345805</v>
      </c>
      <c r="M37" s="31">
        <f t="shared" si="3"/>
        <v>1050361</v>
      </c>
      <c r="N37" s="31">
        <f t="shared" si="3"/>
        <v>3632168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7465978</v>
      </c>
      <c r="X37" s="31">
        <f t="shared" si="3"/>
        <v>109416</v>
      </c>
      <c r="Y37" s="31">
        <f t="shared" si="3"/>
        <v>7356562</v>
      </c>
      <c r="Z37" s="32">
        <f>+IF(X37&lt;&gt;0,+(Y37/X37)*100,0)</f>
        <v>6723.4791986546752</v>
      </c>
      <c r="AA37" s="33">
        <f>SUM(AA29:AA36)</f>
        <v>218821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14786015</v>
      </c>
      <c r="D44" s="29">
        <f>+D37+D43</f>
        <v>0</v>
      </c>
      <c r="E44" s="30">
        <f t="shared" si="5"/>
        <v>218821</v>
      </c>
      <c r="F44" s="31">
        <f t="shared" si="5"/>
        <v>218821</v>
      </c>
      <c r="G44" s="31">
        <f t="shared" si="5"/>
        <v>1098071</v>
      </c>
      <c r="H44" s="31">
        <f t="shared" si="5"/>
        <v>1321156</v>
      </c>
      <c r="I44" s="31">
        <f t="shared" si="5"/>
        <v>1414583</v>
      </c>
      <c r="J44" s="31">
        <f t="shared" si="5"/>
        <v>3833810</v>
      </c>
      <c r="K44" s="31">
        <f t="shared" si="5"/>
        <v>1236002</v>
      </c>
      <c r="L44" s="31">
        <f t="shared" si="5"/>
        <v>1345805</v>
      </c>
      <c r="M44" s="31">
        <f t="shared" si="5"/>
        <v>1050361</v>
      </c>
      <c r="N44" s="31">
        <f t="shared" si="5"/>
        <v>3632168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7465978</v>
      </c>
      <c r="X44" s="31">
        <f t="shared" si="5"/>
        <v>109416</v>
      </c>
      <c r="Y44" s="31">
        <f t="shared" si="5"/>
        <v>7356562</v>
      </c>
      <c r="Z44" s="32">
        <f>+IF(X44&lt;&gt;0,+(Y44/X44)*100,0)</f>
        <v>6723.4791986546752</v>
      </c>
      <c r="AA44" s="33">
        <f>+AA37+AA43</f>
        <v>218821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-29580488</v>
      </c>
      <c r="D45" s="42">
        <f t="shared" si="6"/>
        <v>0</v>
      </c>
      <c r="E45" s="43">
        <f t="shared" si="6"/>
        <v>-7291769</v>
      </c>
      <c r="F45" s="44">
        <f t="shared" si="6"/>
        <v>-7291769</v>
      </c>
      <c r="G45" s="44">
        <f t="shared" si="6"/>
        <v>-2502249</v>
      </c>
      <c r="H45" s="44">
        <f t="shared" si="6"/>
        <v>-2538353</v>
      </c>
      <c r="I45" s="44">
        <f t="shared" si="6"/>
        <v>-2721278</v>
      </c>
      <c r="J45" s="44">
        <f t="shared" si="6"/>
        <v>-7761880</v>
      </c>
      <c r="K45" s="44">
        <f t="shared" si="6"/>
        <v>-2844424</v>
      </c>
      <c r="L45" s="44">
        <f t="shared" si="6"/>
        <v>-2042449</v>
      </c>
      <c r="M45" s="44">
        <f t="shared" si="6"/>
        <v>-3736769</v>
      </c>
      <c r="N45" s="44">
        <f t="shared" si="6"/>
        <v>-8623642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-16385522</v>
      </c>
      <c r="X45" s="44">
        <f t="shared" si="6"/>
        <v>-5331154</v>
      </c>
      <c r="Y45" s="44">
        <f t="shared" si="6"/>
        <v>-11054368</v>
      </c>
      <c r="Z45" s="45">
        <f>+IF(X45&lt;&gt;0,+(Y45/X45)*100,0)</f>
        <v>207.35413008140452</v>
      </c>
      <c r="AA45" s="46">
        <f>+AA26-AA44</f>
        <v>-7291769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-858533</v>
      </c>
      <c r="F6" s="20">
        <v>-858533</v>
      </c>
      <c r="G6" s="20">
        <v>-829783</v>
      </c>
      <c r="H6" s="20">
        <v>-1660974</v>
      </c>
      <c r="I6" s="20">
        <v>-822089</v>
      </c>
      <c r="J6" s="20">
        <v>-3312846</v>
      </c>
      <c r="K6" s="20">
        <v>-798115</v>
      </c>
      <c r="L6" s="20">
        <v>-667086</v>
      </c>
      <c r="M6" s="20">
        <v>-722530</v>
      </c>
      <c r="N6" s="20">
        <v>-2187731</v>
      </c>
      <c r="O6" s="20"/>
      <c r="P6" s="20"/>
      <c r="Q6" s="20"/>
      <c r="R6" s="20"/>
      <c r="S6" s="20"/>
      <c r="T6" s="20"/>
      <c r="U6" s="20"/>
      <c r="V6" s="20"/>
      <c r="W6" s="20">
        <v>-5500577</v>
      </c>
      <c r="X6" s="20">
        <v>-429264</v>
      </c>
      <c r="Y6" s="20">
        <v>-5071313</v>
      </c>
      <c r="Z6" s="21">
        <v>1181.3972287450147</v>
      </c>
      <c r="AA6" s="22">
        <v>-858533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</v>
      </c>
      <c r="F7" s="20">
        <v>-1</v>
      </c>
      <c r="G7" s="20"/>
      <c r="H7" s="20"/>
      <c r="I7" s="20">
        <v>1423742</v>
      </c>
      <c r="J7" s="20">
        <v>1423742</v>
      </c>
      <c r="K7" s="20">
        <v>1398117</v>
      </c>
      <c r="L7" s="20">
        <v>1362779</v>
      </c>
      <c r="M7" s="20">
        <v>868335</v>
      </c>
      <c r="N7" s="20">
        <v>3629231</v>
      </c>
      <c r="O7" s="20"/>
      <c r="P7" s="20"/>
      <c r="Q7" s="20"/>
      <c r="R7" s="20"/>
      <c r="S7" s="20"/>
      <c r="T7" s="20"/>
      <c r="U7" s="20"/>
      <c r="V7" s="20"/>
      <c r="W7" s="20">
        <v>5052973</v>
      </c>
      <c r="X7" s="20"/>
      <c r="Y7" s="20">
        <v>5052973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237697</v>
      </c>
      <c r="F11" s="20">
        <v>237697</v>
      </c>
      <c r="G11" s="24"/>
      <c r="H11" s="24"/>
      <c r="I11" s="24"/>
      <c r="J11" s="20"/>
      <c r="K11" s="24">
        <v>17213</v>
      </c>
      <c r="L11" s="24"/>
      <c r="M11" s="20"/>
      <c r="N11" s="24">
        <v>17213</v>
      </c>
      <c r="O11" s="24"/>
      <c r="P11" s="24"/>
      <c r="Q11" s="20"/>
      <c r="R11" s="24"/>
      <c r="S11" s="24"/>
      <c r="T11" s="20"/>
      <c r="U11" s="24"/>
      <c r="V11" s="24"/>
      <c r="W11" s="24">
        <v>17213</v>
      </c>
      <c r="X11" s="20">
        <v>118848</v>
      </c>
      <c r="Y11" s="24">
        <v>-101635</v>
      </c>
      <c r="Z11" s="25">
        <v>-85.516794561120093</v>
      </c>
      <c r="AA11" s="26">
        <v>237697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-620837</v>
      </c>
      <c r="F13" s="31">
        <f t="shared" si="0"/>
        <v>-620837</v>
      </c>
      <c r="G13" s="31">
        <f t="shared" si="0"/>
        <v>-829783</v>
      </c>
      <c r="H13" s="31">
        <f t="shared" si="0"/>
        <v>-1660974</v>
      </c>
      <c r="I13" s="31">
        <f t="shared" si="0"/>
        <v>601653</v>
      </c>
      <c r="J13" s="31">
        <f t="shared" si="0"/>
        <v>-1889104</v>
      </c>
      <c r="K13" s="31">
        <f t="shared" si="0"/>
        <v>617215</v>
      </c>
      <c r="L13" s="31">
        <f t="shared" si="0"/>
        <v>695693</v>
      </c>
      <c r="M13" s="31">
        <f t="shared" si="0"/>
        <v>145805</v>
      </c>
      <c r="N13" s="31">
        <f t="shared" si="0"/>
        <v>1458713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-430391</v>
      </c>
      <c r="X13" s="31">
        <f t="shared" si="0"/>
        <v>-310416</v>
      </c>
      <c r="Y13" s="31">
        <f t="shared" si="0"/>
        <v>-119975</v>
      </c>
      <c r="Z13" s="32">
        <f>+IF(X13&lt;&gt;0,+(Y13/X13)*100,0)</f>
        <v>38.64974743569919</v>
      </c>
      <c r="AA13" s="33">
        <f>SUM(AA6:AA12)</f>
        <v>-620837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-12803610</v>
      </c>
      <c r="D17" s="18"/>
      <c r="E17" s="19">
        <v>87529</v>
      </c>
      <c r="F17" s="20">
        <v>87529</v>
      </c>
      <c r="G17" s="24">
        <v>1811923</v>
      </c>
      <c r="H17" s="24">
        <v>-10290114</v>
      </c>
      <c r="I17" s="24"/>
      <c r="J17" s="20">
        <v>-8478191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-8478191</v>
      </c>
      <c r="X17" s="20">
        <v>43764</v>
      </c>
      <c r="Y17" s="24">
        <v>-8521955</v>
      </c>
      <c r="Z17" s="25">
        <v>-19472.523078329221</v>
      </c>
      <c r="AA17" s="26">
        <v>87529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-16000000</v>
      </c>
      <c r="F23" s="20">
        <v>-16000000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-7999998</v>
      </c>
      <c r="Y23" s="20">
        <v>7999998</v>
      </c>
      <c r="Z23" s="21">
        <v>-100</v>
      </c>
      <c r="AA23" s="22">
        <v>-16000000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-12803610</v>
      </c>
      <c r="D25" s="29">
        <f t="shared" ref="D25:Y25" si="1">SUM(D15:D24)</f>
        <v>0</v>
      </c>
      <c r="E25" s="35">
        <f t="shared" si="1"/>
        <v>-15912471</v>
      </c>
      <c r="F25" s="36">
        <f t="shared" si="1"/>
        <v>-15912471</v>
      </c>
      <c r="G25" s="36">
        <f t="shared" si="1"/>
        <v>1811923</v>
      </c>
      <c r="H25" s="36">
        <f t="shared" si="1"/>
        <v>-10290114</v>
      </c>
      <c r="I25" s="36">
        <f t="shared" si="1"/>
        <v>0</v>
      </c>
      <c r="J25" s="36">
        <f t="shared" si="1"/>
        <v>-8478191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-8478191</v>
      </c>
      <c r="X25" s="36">
        <f t="shared" si="1"/>
        <v>-7956234</v>
      </c>
      <c r="Y25" s="36">
        <f t="shared" si="1"/>
        <v>-521957</v>
      </c>
      <c r="Z25" s="37">
        <f>+IF(X25&lt;&gt;0,+(Y25/X25)*100,0)</f>
        <v>6.5603525487058318</v>
      </c>
      <c r="AA25" s="38">
        <f>SUM(AA15:AA24)</f>
        <v>-15912471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-12803610</v>
      </c>
      <c r="D26" s="29">
        <f>+D13+D25</f>
        <v>0</v>
      </c>
      <c r="E26" s="30">
        <f t="shared" si="2"/>
        <v>-16533308</v>
      </c>
      <c r="F26" s="31">
        <f t="shared" si="2"/>
        <v>-16533308</v>
      </c>
      <c r="G26" s="31">
        <f t="shared" si="2"/>
        <v>982140</v>
      </c>
      <c r="H26" s="31">
        <f t="shared" si="2"/>
        <v>-11951088</v>
      </c>
      <c r="I26" s="31">
        <f t="shared" si="2"/>
        <v>601653</v>
      </c>
      <c r="J26" s="31">
        <f t="shared" si="2"/>
        <v>-10367295</v>
      </c>
      <c r="K26" s="31">
        <f t="shared" si="2"/>
        <v>617215</v>
      </c>
      <c r="L26" s="31">
        <f t="shared" si="2"/>
        <v>695693</v>
      </c>
      <c r="M26" s="31">
        <f t="shared" si="2"/>
        <v>145805</v>
      </c>
      <c r="N26" s="31">
        <f t="shared" si="2"/>
        <v>1458713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-8908582</v>
      </c>
      <c r="X26" s="31">
        <f t="shared" si="2"/>
        <v>-8266650</v>
      </c>
      <c r="Y26" s="31">
        <f t="shared" si="2"/>
        <v>-641932</v>
      </c>
      <c r="Z26" s="32">
        <f>+IF(X26&lt;&gt;0,+(Y26/X26)*100,0)</f>
        <v>7.7653221075042493</v>
      </c>
      <c r="AA26" s="33">
        <f>+AA13+AA25</f>
        <v>-16533308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5626320</v>
      </c>
      <c r="D32" s="18"/>
      <c r="E32" s="19"/>
      <c r="F32" s="20"/>
      <c r="G32" s="20">
        <v>1</v>
      </c>
      <c r="H32" s="20"/>
      <c r="I32" s="20">
        <v>-1</v>
      </c>
      <c r="J32" s="20"/>
      <c r="K32" s="20">
        <v>1</v>
      </c>
      <c r="L32" s="20"/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862974</v>
      </c>
      <c r="F35" s="20">
        <v>862974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431490</v>
      </c>
      <c r="Y35" s="20">
        <v>-431490</v>
      </c>
      <c r="Z35" s="21">
        <v>-100</v>
      </c>
      <c r="AA35" s="22">
        <v>862974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5626320</v>
      </c>
      <c r="D37" s="29">
        <f t="shared" ref="D37:Y37" si="3">SUM(D29:D36)</f>
        <v>0</v>
      </c>
      <c r="E37" s="30">
        <f t="shared" si="3"/>
        <v>862974</v>
      </c>
      <c r="F37" s="31">
        <f t="shared" si="3"/>
        <v>862974</v>
      </c>
      <c r="G37" s="31">
        <f t="shared" si="3"/>
        <v>1</v>
      </c>
      <c r="H37" s="31">
        <f t="shared" si="3"/>
        <v>0</v>
      </c>
      <c r="I37" s="31">
        <f t="shared" si="3"/>
        <v>-1</v>
      </c>
      <c r="J37" s="31">
        <f t="shared" si="3"/>
        <v>0</v>
      </c>
      <c r="K37" s="31">
        <f t="shared" si="3"/>
        <v>1</v>
      </c>
      <c r="L37" s="31">
        <f t="shared" si="3"/>
        <v>0</v>
      </c>
      <c r="M37" s="31">
        <f t="shared" si="3"/>
        <v>0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</v>
      </c>
      <c r="X37" s="31">
        <f t="shared" si="3"/>
        <v>431490</v>
      </c>
      <c r="Y37" s="31">
        <f t="shared" si="3"/>
        <v>-431489</v>
      </c>
      <c r="Z37" s="32">
        <f>+IF(X37&lt;&gt;0,+(Y37/X37)*100,0)</f>
        <v>-99.999768244918769</v>
      </c>
      <c r="AA37" s="33">
        <f>SUM(AA29:AA36)</f>
        <v>862974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-250848</v>
      </c>
      <c r="D39" s="18"/>
      <c r="E39" s="19"/>
      <c r="F39" s="20"/>
      <c r="G39" s="20">
        <v>-250848</v>
      </c>
      <c r="H39" s="20"/>
      <c r="I39" s="20"/>
      <c r="J39" s="20">
        <v>-250848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-250848</v>
      </c>
      <c r="X39" s="20"/>
      <c r="Y39" s="20">
        <v>-250848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-250848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-250848</v>
      </c>
      <c r="H43" s="36">
        <f t="shared" si="4"/>
        <v>0</v>
      </c>
      <c r="I43" s="36">
        <f t="shared" si="4"/>
        <v>0</v>
      </c>
      <c r="J43" s="36">
        <f t="shared" si="4"/>
        <v>-250848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-250848</v>
      </c>
      <c r="X43" s="36">
        <f t="shared" si="4"/>
        <v>0</v>
      </c>
      <c r="Y43" s="36">
        <f t="shared" si="4"/>
        <v>-250848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5375472</v>
      </c>
      <c r="D44" s="29">
        <f>+D37+D43</f>
        <v>0</v>
      </c>
      <c r="E44" s="30">
        <f t="shared" si="5"/>
        <v>862974</v>
      </c>
      <c r="F44" s="31">
        <f t="shared" si="5"/>
        <v>862974</v>
      </c>
      <c r="G44" s="31">
        <f t="shared" si="5"/>
        <v>-250847</v>
      </c>
      <c r="H44" s="31">
        <f t="shared" si="5"/>
        <v>0</v>
      </c>
      <c r="I44" s="31">
        <f t="shared" si="5"/>
        <v>-1</v>
      </c>
      <c r="J44" s="31">
        <f t="shared" si="5"/>
        <v>-250848</v>
      </c>
      <c r="K44" s="31">
        <f t="shared" si="5"/>
        <v>1</v>
      </c>
      <c r="L44" s="31">
        <f t="shared" si="5"/>
        <v>0</v>
      </c>
      <c r="M44" s="31">
        <f t="shared" si="5"/>
        <v>0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-250847</v>
      </c>
      <c r="X44" s="31">
        <f t="shared" si="5"/>
        <v>431490</v>
      </c>
      <c r="Y44" s="31">
        <f t="shared" si="5"/>
        <v>-682337</v>
      </c>
      <c r="Z44" s="32">
        <f>+IF(X44&lt;&gt;0,+(Y44/X44)*100,0)</f>
        <v>-158.13506686134093</v>
      </c>
      <c r="AA44" s="33">
        <f>+AA37+AA43</f>
        <v>862974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-18179082</v>
      </c>
      <c r="D45" s="42">
        <f t="shared" si="6"/>
        <v>0</v>
      </c>
      <c r="E45" s="43">
        <f t="shared" si="6"/>
        <v>-17396282</v>
      </c>
      <c r="F45" s="44">
        <f t="shared" si="6"/>
        <v>-17396282</v>
      </c>
      <c r="G45" s="44">
        <f t="shared" si="6"/>
        <v>1232987</v>
      </c>
      <c r="H45" s="44">
        <f t="shared" si="6"/>
        <v>-11951088</v>
      </c>
      <c r="I45" s="44">
        <f t="shared" si="6"/>
        <v>601654</v>
      </c>
      <c r="J45" s="44">
        <f t="shared" si="6"/>
        <v>-10116447</v>
      </c>
      <c r="K45" s="44">
        <f t="shared" si="6"/>
        <v>617214</v>
      </c>
      <c r="L45" s="44">
        <f t="shared" si="6"/>
        <v>695693</v>
      </c>
      <c r="M45" s="44">
        <f t="shared" si="6"/>
        <v>145805</v>
      </c>
      <c r="N45" s="44">
        <f t="shared" si="6"/>
        <v>1458712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-8657735</v>
      </c>
      <c r="X45" s="44">
        <f t="shared" si="6"/>
        <v>-8698140</v>
      </c>
      <c r="Y45" s="44">
        <f t="shared" si="6"/>
        <v>40405</v>
      </c>
      <c r="Z45" s="45">
        <f>+IF(X45&lt;&gt;0,+(Y45/X45)*100,0)</f>
        <v>-0.46452459951207958</v>
      </c>
      <c r="AA45" s="46">
        <f>+AA26-AA44</f>
        <v>-17396282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-8334571</v>
      </c>
      <c r="D17" s="18"/>
      <c r="E17" s="19"/>
      <c r="F17" s="20"/>
      <c r="G17" s="24">
        <v>3247968</v>
      </c>
      <c r="H17" s="24">
        <v>-11582539</v>
      </c>
      <c r="I17" s="24"/>
      <c r="J17" s="20">
        <v>-8334571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-8334571</v>
      </c>
      <c r="X17" s="20"/>
      <c r="Y17" s="24">
        <v>-8334571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-8334571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3247968</v>
      </c>
      <c r="H25" s="36">
        <f t="shared" si="1"/>
        <v>-11582539</v>
      </c>
      <c r="I25" s="36">
        <f t="shared" si="1"/>
        <v>0</v>
      </c>
      <c r="J25" s="36">
        <f t="shared" si="1"/>
        <v>-8334571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-8334571</v>
      </c>
      <c r="X25" s="36">
        <f t="shared" si="1"/>
        <v>0</v>
      </c>
      <c r="Y25" s="36">
        <f t="shared" si="1"/>
        <v>-8334571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-8334571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3247968</v>
      </c>
      <c r="H26" s="31">
        <f t="shared" si="2"/>
        <v>-11582539</v>
      </c>
      <c r="I26" s="31">
        <f t="shared" si="2"/>
        <v>0</v>
      </c>
      <c r="J26" s="31">
        <f t="shared" si="2"/>
        <v>-8334571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-8334571</v>
      </c>
      <c r="X26" s="31">
        <f t="shared" si="2"/>
        <v>0</v>
      </c>
      <c r="Y26" s="31">
        <f t="shared" si="2"/>
        <v>-8334571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-300</v>
      </c>
      <c r="Y33" s="20">
        <v>300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-300</v>
      </c>
      <c r="Y37" s="31">
        <f t="shared" si="3"/>
        <v>300</v>
      </c>
      <c r="Z37" s="32">
        <f>+IF(X37&lt;&gt;0,+(Y37/X37)*100,0)</f>
        <v>-100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-300</v>
      </c>
      <c r="Y44" s="31">
        <f t="shared" si="5"/>
        <v>300</v>
      </c>
      <c r="Z44" s="32">
        <f>+IF(X44&lt;&gt;0,+(Y44/X44)*100,0)</f>
        <v>-100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-8334571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3247968</v>
      </c>
      <c r="H45" s="44">
        <f t="shared" si="6"/>
        <v>-11582539</v>
      </c>
      <c r="I45" s="44">
        <f t="shared" si="6"/>
        <v>0</v>
      </c>
      <c r="J45" s="44">
        <f t="shared" si="6"/>
        <v>-8334571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-8334571</v>
      </c>
      <c r="X45" s="44">
        <f t="shared" si="6"/>
        <v>300</v>
      </c>
      <c r="Y45" s="44">
        <f t="shared" si="6"/>
        <v>-8334871</v>
      </c>
      <c r="Z45" s="45">
        <f>+IF(X45&lt;&gt;0,+(Y45/X45)*100,0)</f>
        <v>-2778290.333333333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-101587957</v>
      </c>
      <c r="D47" s="18"/>
      <c r="E47" s="19">
        <v>121348538</v>
      </c>
      <c r="F47" s="20">
        <v>121348538</v>
      </c>
      <c r="G47" s="20">
        <v>10015194</v>
      </c>
      <c r="H47" s="20">
        <v>-115757221</v>
      </c>
      <c r="I47" s="20">
        <v>8822964</v>
      </c>
      <c r="J47" s="20">
        <v>-96919063</v>
      </c>
      <c r="K47" s="20">
        <v>8857966</v>
      </c>
      <c r="L47" s="20">
        <v>31490169</v>
      </c>
      <c r="M47" s="20">
        <v>8297529</v>
      </c>
      <c r="N47" s="20">
        <v>48645664</v>
      </c>
      <c r="O47" s="20"/>
      <c r="P47" s="20"/>
      <c r="Q47" s="20"/>
      <c r="R47" s="20"/>
      <c r="S47" s="20"/>
      <c r="T47" s="20"/>
      <c r="U47" s="20"/>
      <c r="V47" s="20"/>
      <c r="W47" s="20">
        <v>-48273399</v>
      </c>
      <c r="X47" s="20">
        <v>58247286</v>
      </c>
      <c r="Y47" s="20">
        <v>-106520685</v>
      </c>
      <c r="Z47" s="47">
        <v>-182.87664939444562</v>
      </c>
      <c r="AA47" s="22">
        <v>121348538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-101587957</v>
      </c>
      <c r="D50" s="50">
        <f t="shared" ref="D50:Y50" si="7">SUM(D47:D49)</f>
        <v>0</v>
      </c>
      <c r="E50" s="51">
        <f t="shared" si="7"/>
        <v>121348538</v>
      </c>
      <c r="F50" s="52">
        <f t="shared" si="7"/>
        <v>121348538</v>
      </c>
      <c r="G50" s="52">
        <f t="shared" si="7"/>
        <v>10015194</v>
      </c>
      <c r="H50" s="52">
        <f t="shared" si="7"/>
        <v>-115757221</v>
      </c>
      <c r="I50" s="52">
        <f t="shared" si="7"/>
        <v>8822964</v>
      </c>
      <c r="J50" s="52">
        <f t="shared" si="7"/>
        <v>-96919063</v>
      </c>
      <c r="K50" s="52">
        <f t="shared" si="7"/>
        <v>8857966</v>
      </c>
      <c r="L50" s="52">
        <f t="shared" si="7"/>
        <v>31490169</v>
      </c>
      <c r="M50" s="52">
        <f t="shared" si="7"/>
        <v>8297529</v>
      </c>
      <c r="N50" s="52">
        <f t="shared" si="7"/>
        <v>48645664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-48273399</v>
      </c>
      <c r="X50" s="52">
        <f t="shared" si="7"/>
        <v>58247286</v>
      </c>
      <c r="Y50" s="52">
        <f t="shared" si="7"/>
        <v>-106520685</v>
      </c>
      <c r="Z50" s="53">
        <f>+IF(X50&lt;&gt;0,+(Y50/X50)*100,0)</f>
        <v>-182.87664939444562</v>
      </c>
      <c r="AA50" s="54">
        <f>SUM(AA47:AA49)</f>
        <v>121348538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-26263577</v>
      </c>
      <c r="D6" s="18"/>
      <c r="E6" s="19">
        <v>-17400667</v>
      </c>
      <c r="F6" s="20">
        <v>-17400667</v>
      </c>
      <c r="G6" s="20">
        <v>-26174847</v>
      </c>
      <c r="H6" s="20">
        <v>140492</v>
      </c>
      <c r="I6" s="20">
        <v>153470</v>
      </c>
      <c r="J6" s="20">
        <v>-25880885</v>
      </c>
      <c r="K6" s="20">
        <v>68539</v>
      </c>
      <c r="L6" s="20">
        <v>124069</v>
      </c>
      <c r="M6" s="20">
        <v>-1365914</v>
      </c>
      <c r="N6" s="20">
        <v>-1173306</v>
      </c>
      <c r="O6" s="20"/>
      <c r="P6" s="20"/>
      <c r="Q6" s="20"/>
      <c r="R6" s="20"/>
      <c r="S6" s="20"/>
      <c r="T6" s="20"/>
      <c r="U6" s="20"/>
      <c r="V6" s="20"/>
      <c r="W6" s="20">
        <v>-27054191</v>
      </c>
      <c r="X6" s="20">
        <v>-8700336</v>
      </c>
      <c r="Y6" s="20">
        <v>-18353855</v>
      </c>
      <c r="Z6" s="21">
        <v>210.95570331996373</v>
      </c>
      <c r="AA6" s="22">
        <v>-17400667</v>
      </c>
    </row>
    <row r="7" spans="1:27" x14ac:dyDescent="0.25">
      <c r="A7" s="23" t="s">
        <v>35</v>
      </c>
      <c r="B7" s="17" t="s">
        <v>32</v>
      </c>
      <c r="C7" s="18">
        <v>32461870</v>
      </c>
      <c r="D7" s="18"/>
      <c r="E7" s="19">
        <v>47536</v>
      </c>
      <c r="F7" s="20">
        <v>47536</v>
      </c>
      <c r="G7" s="20">
        <v>32864278</v>
      </c>
      <c r="H7" s="20">
        <v>475282</v>
      </c>
      <c r="I7" s="20">
        <v>429016</v>
      </c>
      <c r="J7" s="20">
        <v>33768576</v>
      </c>
      <c r="K7" s="20">
        <v>452792</v>
      </c>
      <c r="L7" s="20">
        <v>462299</v>
      </c>
      <c r="M7" s="20">
        <v>475168</v>
      </c>
      <c r="N7" s="20">
        <v>1390259</v>
      </c>
      <c r="O7" s="20"/>
      <c r="P7" s="20"/>
      <c r="Q7" s="20"/>
      <c r="R7" s="20"/>
      <c r="S7" s="20"/>
      <c r="T7" s="20"/>
      <c r="U7" s="20"/>
      <c r="V7" s="20"/>
      <c r="W7" s="20">
        <v>35158835</v>
      </c>
      <c r="X7" s="20">
        <v>23772</v>
      </c>
      <c r="Y7" s="20">
        <v>35135063</v>
      </c>
      <c r="Z7" s="21">
        <v>147800.19771159347</v>
      </c>
      <c r="AA7" s="22">
        <v>47536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1441882</v>
      </c>
      <c r="D11" s="18"/>
      <c r="E11" s="19"/>
      <c r="F11" s="20"/>
      <c r="G11" s="24">
        <v>1444175</v>
      </c>
      <c r="H11" s="24">
        <v>-14911</v>
      </c>
      <c r="I11" s="24">
        <v>6836</v>
      </c>
      <c r="J11" s="20">
        <v>1436100</v>
      </c>
      <c r="K11" s="24">
        <v>10895</v>
      </c>
      <c r="L11" s="24">
        <v>30322</v>
      </c>
      <c r="M11" s="20">
        <v>-3159</v>
      </c>
      <c r="N11" s="24">
        <v>38058</v>
      </c>
      <c r="O11" s="24"/>
      <c r="P11" s="24"/>
      <c r="Q11" s="20"/>
      <c r="R11" s="24"/>
      <c r="S11" s="24"/>
      <c r="T11" s="20"/>
      <c r="U11" s="24"/>
      <c r="V11" s="24"/>
      <c r="W11" s="24">
        <v>1474158</v>
      </c>
      <c r="X11" s="20"/>
      <c r="Y11" s="24">
        <v>1474158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7590511</v>
      </c>
      <c r="D13" s="29">
        <f>SUM(D6:D12)</f>
        <v>0</v>
      </c>
      <c r="E13" s="30">
        <f t="shared" si="0"/>
        <v>-17353131</v>
      </c>
      <c r="F13" s="31">
        <f t="shared" si="0"/>
        <v>-17353131</v>
      </c>
      <c r="G13" s="31">
        <f t="shared" si="0"/>
        <v>8083942</v>
      </c>
      <c r="H13" s="31">
        <f t="shared" si="0"/>
        <v>600863</v>
      </c>
      <c r="I13" s="31">
        <f t="shared" si="0"/>
        <v>589322</v>
      </c>
      <c r="J13" s="31">
        <f t="shared" si="0"/>
        <v>9274127</v>
      </c>
      <c r="K13" s="31">
        <f t="shared" si="0"/>
        <v>532226</v>
      </c>
      <c r="L13" s="31">
        <f t="shared" si="0"/>
        <v>616690</v>
      </c>
      <c r="M13" s="31">
        <f t="shared" si="0"/>
        <v>-893905</v>
      </c>
      <c r="N13" s="31">
        <f t="shared" si="0"/>
        <v>255011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9529138</v>
      </c>
      <c r="X13" s="31">
        <f t="shared" si="0"/>
        <v>-8676564</v>
      </c>
      <c r="Y13" s="31">
        <f t="shared" si="0"/>
        <v>18205702</v>
      </c>
      <c r="Z13" s="32">
        <f>+IF(X13&lt;&gt;0,+(Y13/X13)*100,0)</f>
        <v>-209.82617082061515</v>
      </c>
      <c r="AA13" s="33">
        <f>SUM(AA6:AA12)</f>
        <v>-17353131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21594171</v>
      </c>
      <c r="D17" s="18"/>
      <c r="E17" s="19">
        <v>-2899932</v>
      </c>
      <c r="F17" s="20">
        <v>-2899932</v>
      </c>
      <c r="G17" s="24">
        <v>15422950</v>
      </c>
      <c r="H17" s="24">
        <v>6171221</v>
      </c>
      <c r="I17" s="24"/>
      <c r="J17" s="20">
        <v>21594171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21594171</v>
      </c>
      <c r="X17" s="20">
        <v>-1449966</v>
      </c>
      <c r="Y17" s="24">
        <v>23044137</v>
      </c>
      <c r="Z17" s="25">
        <v>-1589.2880936518511</v>
      </c>
      <c r="AA17" s="26">
        <v>-2899932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21594171</v>
      </c>
      <c r="D25" s="29">
        <f t="shared" ref="D25:Y25" si="1">SUM(D15:D24)</f>
        <v>0</v>
      </c>
      <c r="E25" s="35">
        <f t="shared" si="1"/>
        <v>-2899932</v>
      </c>
      <c r="F25" s="36">
        <f t="shared" si="1"/>
        <v>-2899932</v>
      </c>
      <c r="G25" s="36">
        <f t="shared" si="1"/>
        <v>15422950</v>
      </c>
      <c r="H25" s="36">
        <f t="shared" si="1"/>
        <v>6171221</v>
      </c>
      <c r="I25" s="36">
        <f t="shared" si="1"/>
        <v>0</v>
      </c>
      <c r="J25" s="36">
        <f t="shared" si="1"/>
        <v>21594171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21594171</v>
      </c>
      <c r="X25" s="36">
        <f t="shared" si="1"/>
        <v>-1449966</v>
      </c>
      <c r="Y25" s="36">
        <f t="shared" si="1"/>
        <v>23044137</v>
      </c>
      <c r="Z25" s="37">
        <f>+IF(X25&lt;&gt;0,+(Y25/X25)*100,0)</f>
        <v>-1589.2880936518511</v>
      </c>
      <c r="AA25" s="38">
        <f>SUM(AA15:AA24)</f>
        <v>-2899932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29184682</v>
      </c>
      <c r="D26" s="29">
        <f>+D13+D25</f>
        <v>0</v>
      </c>
      <c r="E26" s="30">
        <f t="shared" si="2"/>
        <v>-20253063</v>
      </c>
      <c r="F26" s="31">
        <f t="shared" si="2"/>
        <v>-20253063</v>
      </c>
      <c r="G26" s="31">
        <f t="shared" si="2"/>
        <v>23506892</v>
      </c>
      <c r="H26" s="31">
        <f t="shared" si="2"/>
        <v>6772084</v>
      </c>
      <c r="I26" s="31">
        <f t="shared" si="2"/>
        <v>589322</v>
      </c>
      <c r="J26" s="31">
        <f t="shared" si="2"/>
        <v>30868298</v>
      </c>
      <c r="K26" s="31">
        <f t="shared" si="2"/>
        <v>532226</v>
      </c>
      <c r="L26" s="31">
        <f t="shared" si="2"/>
        <v>616690</v>
      </c>
      <c r="M26" s="31">
        <f t="shared" si="2"/>
        <v>-893905</v>
      </c>
      <c r="N26" s="31">
        <f t="shared" si="2"/>
        <v>255011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31123309</v>
      </c>
      <c r="X26" s="31">
        <f t="shared" si="2"/>
        <v>-10126530</v>
      </c>
      <c r="Y26" s="31">
        <f t="shared" si="2"/>
        <v>41249839</v>
      </c>
      <c r="Z26" s="32">
        <f>+IF(X26&lt;&gt;0,+(Y26/X26)*100,0)</f>
        <v>-407.34426303975795</v>
      </c>
      <c r="AA26" s="33">
        <f>+AA13+AA25</f>
        <v>-20253063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1783795</v>
      </c>
      <c r="D32" s="18"/>
      <c r="E32" s="19"/>
      <c r="F32" s="20"/>
      <c r="G32" s="20">
        <v>453813</v>
      </c>
      <c r="H32" s="20">
        <v>1196448</v>
      </c>
      <c r="I32" s="20">
        <v>2275</v>
      </c>
      <c r="J32" s="20">
        <v>1652536</v>
      </c>
      <c r="K32" s="20">
        <v>-22328</v>
      </c>
      <c r="L32" s="20">
        <v>302784</v>
      </c>
      <c r="M32" s="20">
        <v>-1497126</v>
      </c>
      <c r="N32" s="20">
        <v>-1216670</v>
      </c>
      <c r="O32" s="20"/>
      <c r="P32" s="20"/>
      <c r="Q32" s="20"/>
      <c r="R32" s="20"/>
      <c r="S32" s="20"/>
      <c r="T32" s="20"/>
      <c r="U32" s="20"/>
      <c r="V32" s="20"/>
      <c r="W32" s="20">
        <v>435866</v>
      </c>
      <c r="X32" s="20"/>
      <c r="Y32" s="20">
        <v>435866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4131387</v>
      </c>
      <c r="D35" s="18"/>
      <c r="E35" s="19">
        <v>1192293</v>
      </c>
      <c r="F35" s="20">
        <v>1192293</v>
      </c>
      <c r="G35" s="20">
        <v>3818546</v>
      </c>
      <c r="H35" s="20">
        <v>658266</v>
      </c>
      <c r="I35" s="20">
        <v>51214</v>
      </c>
      <c r="J35" s="20">
        <v>4528026</v>
      </c>
      <c r="K35" s="20">
        <v>55737</v>
      </c>
      <c r="L35" s="20">
        <v>-178625</v>
      </c>
      <c r="M35" s="20">
        <v>336167</v>
      </c>
      <c r="N35" s="20">
        <v>213279</v>
      </c>
      <c r="O35" s="20"/>
      <c r="P35" s="20"/>
      <c r="Q35" s="20"/>
      <c r="R35" s="20"/>
      <c r="S35" s="20"/>
      <c r="T35" s="20"/>
      <c r="U35" s="20"/>
      <c r="V35" s="20"/>
      <c r="W35" s="20">
        <v>4741305</v>
      </c>
      <c r="X35" s="20">
        <v>596148</v>
      </c>
      <c r="Y35" s="20">
        <v>4145157</v>
      </c>
      <c r="Z35" s="21">
        <v>695.32347672054595</v>
      </c>
      <c r="AA35" s="22">
        <v>1192293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5913380</v>
      </c>
      <c r="D37" s="29">
        <f t="shared" ref="D37:Y37" si="3">SUM(D29:D36)</f>
        <v>0</v>
      </c>
      <c r="E37" s="30">
        <f t="shared" si="3"/>
        <v>1192293</v>
      </c>
      <c r="F37" s="31">
        <f t="shared" si="3"/>
        <v>1192293</v>
      </c>
      <c r="G37" s="31">
        <f t="shared" si="3"/>
        <v>4270557</v>
      </c>
      <c r="H37" s="31">
        <f t="shared" si="3"/>
        <v>1854714</v>
      </c>
      <c r="I37" s="31">
        <f t="shared" si="3"/>
        <v>53489</v>
      </c>
      <c r="J37" s="31">
        <f t="shared" si="3"/>
        <v>6178760</v>
      </c>
      <c r="K37" s="31">
        <f t="shared" si="3"/>
        <v>33409</v>
      </c>
      <c r="L37" s="31">
        <f t="shared" si="3"/>
        <v>124159</v>
      </c>
      <c r="M37" s="31">
        <f t="shared" si="3"/>
        <v>-1160959</v>
      </c>
      <c r="N37" s="31">
        <f t="shared" si="3"/>
        <v>-1003391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5175369</v>
      </c>
      <c r="X37" s="31">
        <f t="shared" si="3"/>
        <v>596148</v>
      </c>
      <c r="Y37" s="31">
        <f t="shared" si="3"/>
        <v>4579221</v>
      </c>
      <c r="Z37" s="32">
        <f>+IF(X37&lt;&gt;0,+(Y37/X37)*100,0)</f>
        <v>768.1349262263733</v>
      </c>
      <c r="AA37" s="33">
        <f>SUM(AA29:AA36)</f>
        <v>1192293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5913380</v>
      </c>
      <c r="D44" s="29">
        <f>+D37+D43</f>
        <v>0</v>
      </c>
      <c r="E44" s="30">
        <f t="shared" si="5"/>
        <v>1192293</v>
      </c>
      <c r="F44" s="31">
        <f t="shared" si="5"/>
        <v>1192293</v>
      </c>
      <c r="G44" s="31">
        <f t="shared" si="5"/>
        <v>4270557</v>
      </c>
      <c r="H44" s="31">
        <f t="shared" si="5"/>
        <v>1854714</v>
      </c>
      <c r="I44" s="31">
        <f t="shared" si="5"/>
        <v>53489</v>
      </c>
      <c r="J44" s="31">
        <f t="shared" si="5"/>
        <v>6178760</v>
      </c>
      <c r="K44" s="31">
        <f t="shared" si="5"/>
        <v>33409</v>
      </c>
      <c r="L44" s="31">
        <f t="shared" si="5"/>
        <v>124159</v>
      </c>
      <c r="M44" s="31">
        <f t="shared" si="5"/>
        <v>-1160959</v>
      </c>
      <c r="N44" s="31">
        <f t="shared" si="5"/>
        <v>-1003391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5175369</v>
      </c>
      <c r="X44" s="31">
        <f t="shared" si="5"/>
        <v>596148</v>
      </c>
      <c r="Y44" s="31">
        <f t="shared" si="5"/>
        <v>4579221</v>
      </c>
      <c r="Z44" s="32">
        <f>+IF(X44&lt;&gt;0,+(Y44/X44)*100,0)</f>
        <v>768.1349262263733</v>
      </c>
      <c r="AA44" s="33">
        <f>+AA37+AA43</f>
        <v>1192293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23271302</v>
      </c>
      <c r="D45" s="42">
        <f t="shared" si="6"/>
        <v>0</v>
      </c>
      <c r="E45" s="43">
        <f t="shared" si="6"/>
        <v>-21445356</v>
      </c>
      <c r="F45" s="44">
        <f t="shared" si="6"/>
        <v>-21445356</v>
      </c>
      <c r="G45" s="44">
        <f t="shared" si="6"/>
        <v>19236335</v>
      </c>
      <c r="H45" s="44">
        <f t="shared" si="6"/>
        <v>4917370</v>
      </c>
      <c r="I45" s="44">
        <f t="shared" si="6"/>
        <v>535833</v>
      </c>
      <c r="J45" s="44">
        <f t="shared" si="6"/>
        <v>24689538</v>
      </c>
      <c r="K45" s="44">
        <f t="shared" si="6"/>
        <v>498817</v>
      </c>
      <c r="L45" s="44">
        <f t="shared" si="6"/>
        <v>492531</v>
      </c>
      <c r="M45" s="44">
        <f t="shared" si="6"/>
        <v>267054</v>
      </c>
      <c r="N45" s="44">
        <f t="shared" si="6"/>
        <v>1258402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25947940</v>
      </c>
      <c r="X45" s="44">
        <f t="shared" si="6"/>
        <v>-10722678</v>
      </c>
      <c r="Y45" s="44">
        <f t="shared" si="6"/>
        <v>36670618</v>
      </c>
      <c r="Z45" s="45">
        <f>+IF(X45&lt;&gt;0,+(Y45/X45)*100,0)</f>
        <v>-341.99122644548311</v>
      </c>
      <c r="AA45" s="46">
        <f>+AA26-AA44</f>
        <v>-21445356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-55862592</v>
      </c>
      <c r="D47" s="18"/>
      <c r="E47" s="19">
        <v>-21445356</v>
      </c>
      <c r="F47" s="20">
        <v>-21445356</v>
      </c>
      <c r="G47" s="20">
        <v>-57656951</v>
      </c>
      <c r="H47" s="20">
        <v>-949476</v>
      </c>
      <c r="I47" s="20">
        <v>-122602</v>
      </c>
      <c r="J47" s="20">
        <v>-58729029</v>
      </c>
      <c r="K47" s="20">
        <v>-895386</v>
      </c>
      <c r="L47" s="20">
        <v>-1148492</v>
      </c>
      <c r="M47" s="20">
        <v>-940813</v>
      </c>
      <c r="N47" s="20">
        <v>-2984691</v>
      </c>
      <c r="O47" s="20"/>
      <c r="P47" s="20"/>
      <c r="Q47" s="20"/>
      <c r="R47" s="20"/>
      <c r="S47" s="20"/>
      <c r="T47" s="20"/>
      <c r="U47" s="20"/>
      <c r="V47" s="20"/>
      <c r="W47" s="20">
        <v>-61713720</v>
      </c>
      <c r="X47" s="20">
        <v>-10722678</v>
      </c>
      <c r="Y47" s="20">
        <v>-50991042</v>
      </c>
      <c r="Z47" s="47">
        <v>475.54390796776698</v>
      </c>
      <c r="AA47" s="22">
        <v>-21445356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-55862592</v>
      </c>
      <c r="D50" s="50">
        <f t="shared" ref="D50:Y50" si="7">SUM(D47:D49)</f>
        <v>0</v>
      </c>
      <c r="E50" s="51">
        <f t="shared" si="7"/>
        <v>-21445356</v>
      </c>
      <c r="F50" s="52">
        <f t="shared" si="7"/>
        <v>-21445356</v>
      </c>
      <c r="G50" s="52">
        <f t="shared" si="7"/>
        <v>-57656951</v>
      </c>
      <c r="H50" s="52">
        <f t="shared" si="7"/>
        <v>-949476</v>
      </c>
      <c r="I50" s="52">
        <f t="shared" si="7"/>
        <v>-122602</v>
      </c>
      <c r="J50" s="52">
        <f t="shared" si="7"/>
        <v>-58729029</v>
      </c>
      <c r="K50" s="52">
        <f t="shared" si="7"/>
        <v>-895386</v>
      </c>
      <c r="L50" s="52">
        <f t="shared" si="7"/>
        <v>-1148492</v>
      </c>
      <c r="M50" s="52">
        <f t="shared" si="7"/>
        <v>-940813</v>
      </c>
      <c r="N50" s="52">
        <f t="shared" si="7"/>
        <v>-2984691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-61713720</v>
      </c>
      <c r="X50" s="52">
        <f t="shared" si="7"/>
        <v>-10722678</v>
      </c>
      <c r="Y50" s="52">
        <f t="shared" si="7"/>
        <v>-50991042</v>
      </c>
      <c r="Z50" s="53">
        <f>+IF(X50&lt;&gt;0,+(Y50/X50)*100,0)</f>
        <v>475.54390796776698</v>
      </c>
      <c r="AA50" s="54">
        <f>SUM(AA47:AA49)</f>
        <v>-21445356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1322606</v>
      </c>
      <c r="D7" s="18"/>
      <c r="E7" s="19">
        <v>2661141</v>
      </c>
      <c r="F7" s="20">
        <v>2661141</v>
      </c>
      <c r="G7" s="20">
        <v>837285</v>
      </c>
      <c r="H7" s="20">
        <v>1110706</v>
      </c>
      <c r="I7" s="20">
        <v>788144</v>
      </c>
      <c r="J7" s="20">
        <v>2736135</v>
      </c>
      <c r="K7" s="20">
        <v>1031497</v>
      </c>
      <c r="L7" s="20">
        <v>956156</v>
      </c>
      <c r="M7" s="20">
        <v>1117389</v>
      </c>
      <c r="N7" s="20">
        <v>3105042</v>
      </c>
      <c r="O7" s="20"/>
      <c r="P7" s="20"/>
      <c r="Q7" s="20"/>
      <c r="R7" s="20"/>
      <c r="S7" s="20"/>
      <c r="T7" s="20"/>
      <c r="U7" s="20"/>
      <c r="V7" s="20"/>
      <c r="W7" s="20">
        <v>5841177</v>
      </c>
      <c r="X7" s="20">
        <v>2208470</v>
      </c>
      <c r="Y7" s="20">
        <v>3632707</v>
      </c>
      <c r="Z7" s="21">
        <v>164.48975987901127</v>
      </c>
      <c r="AA7" s="22">
        <v>2661141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1322606</v>
      </c>
      <c r="D13" s="29">
        <f>SUM(D6:D12)</f>
        <v>0</v>
      </c>
      <c r="E13" s="30">
        <f t="shared" si="0"/>
        <v>2661141</v>
      </c>
      <c r="F13" s="31">
        <f t="shared" si="0"/>
        <v>2661141</v>
      </c>
      <c r="G13" s="31">
        <f t="shared" si="0"/>
        <v>837285</v>
      </c>
      <c r="H13" s="31">
        <f t="shared" si="0"/>
        <v>1110706</v>
      </c>
      <c r="I13" s="31">
        <f t="shared" si="0"/>
        <v>788144</v>
      </c>
      <c r="J13" s="31">
        <f t="shared" si="0"/>
        <v>2736135</v>
      </c>
      <c r="K13" s="31">
        <f t="shared" si="0"/>
        <v>1031497</v>
      </c>
      <c r="L13" s="31">
        <f t="shared" si="0"/>
        <v>956156</v>
      </c>
      <c r="M13" s="31">
        <f t="shared" si="0"/>
        <v>1117389</v>
      </c>
      <c r="N13" s="31">
        <f t="shared" si="0"/>
        <v>3105042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5841177</v>
      </c>
      <c r="X13" s="31">
        <f t="shared" si="0"/>
        <v>2208470</v>
      </c>
      <c r="Y13" s="31">
        <f t="shared" si="0"/>
        <v>3632707</v>
      </c>
      <c r="Z13" s="32">
        <f>+IF(X13&lt;&gt;0,+(Y13/X13)*100,0)</f>
        <v>164.48975987901127</v>
      </c>
      <c r="AA13" s="33">
        <f>SUM(AA6:AA12)</f>
        <v>2661141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63826583</v>
      </c>
      <c r="D17" s="18"/>
      <c r="E17" s="19">
        <v>60252709</v>
      </c>
      <c r="F17" s="20">
        <v>60252709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61065559</v>
      </c>
      <c r="Y17" s="24">
        <v>-61065559</v>
      </c>
      <c r="Z17" s="25">
        <v>-100</v>
      </c>
      <c r="AA17" s="26">
        <v>60252709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63826583</v>
      </c>
      <c r="D25" s="29">
        <f t="shared" ref="D25:Y25" si="1">SUM(D15:D24)</f>
        <v>0</v>
      </c>
      <c r="E25" s="35">
        <f t="shared" si="1"/>
        <v>60252709</v>
      </c>
      <c r="F25" s="36">
        <f t="shared" si="1"/>
        <v>60252709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61065559</v>
      </c>
      <c r="Y25" s="36">
        <f t="shared" si="1"/>
        <v>-61065559</v>
      </c>
      <c r="Z25" s="37">
        <f>+IF(X25&lt;&gt;0,+(Y25/X25)*100,0)</f>
        <v>-100</v>
      </c>
      <c r="AA25" s="38">
        <f>SUM(AA15:AA24)</f>
        <v>60252709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65149189</v>
      </c>
      <c r="D26" s="29">
        <f>+D13+D25</f>
        <v>0</v>
      </c>
      <c r="E26" s="30">
        <f t="shared" si="2"/>
        <v>62913850</v>
      </c>
      <c r="F26" s="31">
        <f t="shared" si="2"/>
        <v>62913850</v>
      </c>
      <c r="G26" s="31">
        <f t="shared" si="2"/>
        <v>837285</v>
      </c>
      <c r="H26" s="31">
        <f t="shared" si="2"/>
        <v>1110706</v>
      </c>
      <c r="I26" s="31">
        <f t="shared" si="2"/>
        <v>788144</v>
      </c>
      <c r="J26" s="31">
        <f t="shared" si="2"/>
        <v>2736135</v>
      </c>
      <c r="K26" s="31">
        <f t="shared" si="2"/>
        <v>1031497</v>
      </c>
      <c r="L26" s="31">
        <f t="shared" si="2"/>
        <v>956156</v>
      </c>
      <c r="M26" s="31">
        <f t="shared" si="2"/>
        <v>1117389</v>
      </c>
      <c r="N26" s="31">
        <f t="shared" si="2"/>
        <v>3105042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5841177</v>
      </c>
      <c r="X26" s="31">
        <f t="shared" si="2"/>
        <v>63274029</v>
      </c>
      <c r="Y26" s="31">
        <f t="shared" si="2"/>
        <v>-57432852</v>
      </c>
      <c r="Z26" s="32">
        <f>+IF(X26&lt;&gt;0,+(Y26/X26)*100,0)</f>
        <v>-90.768444664713854</v>
      </c>
      <c r="AA26" s="33">
        <f>+AA13+AA25</f>
        <v>62913850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6587698</v>
      </c>
      <c r="D32" s="18"/>
      <c r="E32" s="19"/>
      <c r="F32" s="20"/>
      <c r="G32" s="20">
        <v>558145</v>
      </c>
      <c r="H32" s="20">
        <v>557499</v>
      </c>
      <c r="I32" s="20">
        <v>-42599</v>
      </c>
      <c r="J32" s="20">
        <v>1073045</v>
      </c>
      <c r="K32" s="20">
        <v>549291</v>
      </c>
      <c r="L32" s="20">
        <v>639698</v>
      </c>
      <c r="M32" s="20">
        <v>545716</v>
      </c>
      <c r="N32" s="20">
        <v>1734705</v>
      </c>
      <c r="O32" s="20"/>
      <c r="P32" s="20"/>
      <c r="Q32" s="20"/>
      <c r="R32" s="20"/>
      <c r="S32" s="20"/>
      <c r="T32" s="20"/>
      <c r="U32" s="20"/>
      <c r="V32" s="20"/>
      <c r="W32" s="20">
        <v>2807750</v>
      </c>
      <c r="X32" s="20"/>
      <c r="Y32" s="20">
        <v>2807750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-1179225</v>
      </c>
      <c r="D34" s="18"/>
      <c r="E34" s="19"/>
      <c r="F34" s="20"/>
      <c r="G34" s="20">
        <v>-62061</v>
      </c>
      <c r="H34" s="20"/>
      <c r="I34" s="20">
        <v>-19946</v>
      </c>
      <c r="J34" s="20">
        <v>-82007</v>
      </c>
      <c r="K34" s="20"/>
      <c r="L34" s="20">
        <v>-831000</v>
      </c>
      <c r="M34" s="20">
        <v>-62963</v>
      </c>
      <c r="N34" s="20">
        <v>-893963</v>
      </c>
      <c r="O34" s="20"/>
      <c r="P34" s="20"/>
      <c r="Q34" s="20"/>
      <c r="R34" s="20"/>
      <c r="S34" s="20"/>
      <c r="T34" s="20"/>
      <c r="U34" s="20"/>
      <c r="V34" s="20"/>
      <c r="W34" s="20">
        <v>-975970</v>
      </c>
      <c r="X34" s="20"/>
      <c r="Y34" s="20">
        <v>-975970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5408473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496084</v>
      </c>
      <c r="H37" s="31">
        <f t="shared" si="3"/>
        <v>557499</v>
      </c>
      <c r="I37" s="31">
        <f t="shared" si="3"/>
        <v>-62545</v>
      </c>
      <c r="J37" s="31">
        <f t="shared" si="3"/>
        <v>991038</v>
      </c>
      <c r="K37" s="31">
        <f t="shared" si="3"/>
        <v>549291</v>
      </c>
      <c r="L37" s="31">
        <f t="shared" si="3"/>
        <v>-191302</v>
      </c>
      <c r="M37" s="31">
        <f t="shared" si="3"/>
        <v>482753</v>
      </c>
      <c r="N37" s="31">
        <f t="shared" si="3"/>
        <v>840742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1831780</v>
      </c>
      <c r="X37" s="31">
        <f t="shared" si="3"/>
        <v>0</v>
      </c>
      <c r="Y37" s="31">
        <f t="shared" si="3"/>
        <v>1831780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31770857</v>
      </c>
      <c r="D40" s="18"/>
      <c r="E40" s="19">
        <v>32819923</v>
      </c>
      <c r="F40" s="20">
        <v>32819923</v>
      </c>
      <c r="G40" s="20">
        <v>-4466</v>
      </c>
      <c r="H40" s="20"/>
      <c r="I40" s="20"/>
      <c r="J40" s="20">
        <v>-4466</v>
      </c>
      <c r="K40" s="20">
        <v>-9719</v>
      </c>
      <c r="L40" s="20"/>
      <c r="M40" s="20">
        <v>-7444</v>
      </c>
      <c r="N40" s="20">
        <v>-17163</v>
      </c>
      <c r="O40" s="20"/>
      <c r="P40" s="20"/>
      <c r="Q40" s="20"/>
      <c r="R40" s="20"/>
      <c r="S40" s="20"/>
      <c r="T40" s="20"/>
      <c r="U40" s="20"/>
      <c r="V40" s="20"/>
      <c r="W40" s="20">
        <v>-21629</v>
      </c>
      <c r="X40" s="20">
        <v>29981883</v>
      </c>
      <c r="Y40" s="20">
        <v>-30003512</v>
      </c>
      <c r="Z40" s="21">
        <v>-100.07214023215288</v>
      </c>
      <c r="AA40" s="22">
        <v>32819923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31770857</v>
      </c>
      <c r="D43" s="29">
        <f t="shared" ref="D43:Y43" si="4">SUM(D39:D42)</f>
        <v>0</v>
      </c>
      <c r="E43" s="35">
        <f t="shared" si="4"/>
        <v>32819923</v>
      </c>
      <c r="F43" s="36">
        <f t="shared" si="4"/>
        <v>32819923</v>
      </c>
      <c r="G43" s="36">
        <f t="shared" si="4"/>
        <v>-4466</v>
      </c>
      <c r="H43" s="36">
        <f t="shared" si="4"/>
        <v>0</v>
      </c>
      <c r="I43" s="36">
        <f t="shared" si="4"/>
        <v>0</v>
      </c>
      <c r="J43" s="36">
        <f t="shared" si="4"/>
        <v>-4466</v>
      </c>
      <c r="K43" s="36">
        <f t="shared" si="4"/>
        <v>-9719</v>
      </c>
      <c r="L43" s="36">
        <f t="shared" si="4"/>
        <v>0</v>
      </c>
      <c r="M43" s="36">
        <f t="shared" si="4"/>
        <v>-7444</v>
      </c>
      <c r="N43" s="36">
        <f t="shared" si="4"/>
        <v>-17163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-21629</v>
      </c>
      <c r="X43" s="36">
        <f t="shared" si="4"/>
        <v>29981883</v>
      </c>
      <c r="Y43" s="36">
        <f t="shared" si="4"/>
        <v>-30003512</v>
      </c>
      <c r="Z43" s="37">
        <f>+IF(X43&lt;&gt;0,+(Y43/X43)*100,0)</f>
        <v>-100.07214023215288</v>
      </c>
      <c r="AA43" s="38">
        <f>SUM(AA39:AA42)</f>
        <v>32819923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37179330</v>
      </c>
      <c r="D44" s="29">
        <f>+D37+D43</f>
        <v>0</v>
      </c>
      <c r="E44" s="30">
        <f t="shared" si="5"/>
        <v>32819923</v>
      </c>
      <c r="F44" s="31">
        <f t="shared" si="5"/>
        <v>32819923</v>
      </c>
      <c r="G44" s="31">
        <f t="shared" si="5"/>
        <v>491618</v>
      </c>
      <c r="H44" s="31">
        <f t="shared" si="5"/>
        <v>557499</v>
      </c>
      <c r="I44" s="31">
        <f t="shared" si="5"/>
        <v>-62545</v>
      </c>
      <c r="J44" s="31">
        <f t="shared" si="5"/>
        <v>986572</v>
      </c>
      <c r="K44" s="31">
        <f t="shared" si="5"/>
        <v>539572</v>
      </c>
      <c r="L44" s="31">
        <f t="shared" si="5"/>
        <v>-191302</v>
      </c>
      <c r="M44" s="31">
        <f t="shared" si="5"/>
        <v>475309</v>
      </c>
      <c r="N44" s="31">
        <f t="shared" si="5"/>
        <v>823579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1810151</v>
      </c>
      <c r="X44" s="31">
        <f t="shared" si="5"/>
        <v>29981883</v>
      </c>
      <c r="Y44" s="31">
        <f t="shared" si="5"/>
        <v>-28171732</v>
      </c>
      <c r="Z44" s="32">
        <f>+IF(X44&lt;&gt;0,+(Y44/X44)*100,0)</f>
        <v>-93.962517297529317</v>
      </c>
      <c r="AA44" s="33">
        <f>+AA37+AA43</f>
        <v>32819923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27969859</v>
      </c>
      <c r="D45" s="42">
        <f t="shared" si="6"/>
        <v>0</v>
      </c>
      <c r="E45" s="43">
        <f t="shared" si="6"/>
        <v>30093927</v>
      </c>
      <c r="F45" s="44">
        <f t="shared" si="6"/>
        <v>30093927</v>
      </c>
      <c r="G45" s="44">
        <f t="shared" si="6"/>
        <v>345667</v>
      </c>
      <c r="H45" s="44">
        <f t="shared" si="6"/>
        <v>553207</v>
      </c>
      <c r="I45" s="44">
        <f t="shared" si="6"/>
        <v>850689</v>
      </c>
      <c r="J45" s="44">
        <f t="shared" si="6"/>
        <v>1749563</v>
      </c>
      <c r="K45" s="44">
        <f t="shared" si="6"/>
        <v>491925</v>
      </c>
      <c r="L45" s="44">
        <f t="shared" si="6"/>
        <v>1147458</v>
      </c>
      <c r="M45" s="44">
        <f t="shared" si="6"/>
        <v>642080</v>
      </c>
      <c r="N45" s="44">
        <f t="shared" si="6"/>
        <v>2281463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4031026</v>
      </c>
      <c r="X45" s="44">
        <f t="shared" si="6"/>
        <v>33292146</v>
      </c>
      <c r="Y45" s="44">
        <f t="shared" si="6"/>
        <v>-29261120</v>
      </c>
      <c r="Z45" s="45">
        <f>+IF(X45&lt;&gt;0,+(Y45/X45)*100,0)</f>
        <v>-87.891961064931053</v>
      </c>
      <c r="AA45" s="46">
        <f>+AA26-AA44</f>
        <v>30093927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816565</v>
      </c>
      <c r="D6" s="18"/>
      <c r="E6" s="19">
        <v>39278234</v>
      </c>
      <c r="F6" s="20">
        <v>39278234</v>
      </c>
      <c r="G6" s="20">
        <v>8047737</v>
      </c>
      <c r="H6" s="20">
        <v>1071004</v>
      </c>
      <c r="I6" s="20">
        <v>7853955</v>
      </c>
      <c r="J6" s="20">
        <v>16972696</v>
      </c>
      <c r="K6" s="20">
        <v>866617</v>
      </c>
      <c r="L6" s="20">
        <v>950710</v>
      </c>
      <c r="M6" s="20">
        <v>5779738</v>
      </c>
      <c r="N6" s="20">
        <v>7597065</v>
      </c>
      <c r="O6" s="20"/>
      <c r="P6" s="20"/>
      <c r="Q6" s="20"/>
      <c r="R6" s="20"/>
      <c r="S6" s="20"/>
      <c r="T6" s="20"/>
      <c r="U6" s="20"/>
      <c r="V6" s="20"/>
      <c r="W6" s="20">
        <v>24569761</v>
      </c>
      <c r="X6" s="20">
        <v>19639128</v>
      </c>
      <c r="Y6" s="20">
        <v>4930633</v>
      </c>
      <c r="Z6" s="21">
        <v>25.106170701672703</v>
      </c>
      <c r="AA6" s="22">
        <v>39278234</v>
      </c>
    </row>
    <row r="7" spans="1:27" x14ac:dyDescent="0.25">
      <c r="A7" s="23" t="s">
        <v>35</v>
      </c>
      <c r="B7" s="17" t="s">
        <v>32</v>
      </c>
      <c r="C7" s="18">
        <v>-4219747</v>
      </c>
      <c r="D7" s="18"/>
      <c r="E7" s="19">
        <v>1717993</v>
      </c>
      <c r="F7" s="20">
        <v>1717993</v>
      </c>
      <c r="G7" s="20">
        <v>-701204</v>
      </c>
      <c r="H7" s="20">
        <v>-701204</v>
      </c>
      <c r="I7" s="20">
        <v>-701204</v>
      </c>
      <c r="J7" s="20">
        <v>-2103612</v>
      </c>
      <c r="K7" s="20">
        <v>-702828</v>
      </c>
      <c r="L7" s="20">
        <v>-701701</v>
      </c>
      <c r="M7" s="20">
        <v>-701701</v>
      </c>
      <c r="N7" s="20">
        <v>-2106230</v>
      </c>
      <c r="O7" s="20"/>
      <c r="P7" s="20"/>
      <c r="Q7" s="20"/>
      <c r="R7" s="20"/>
      <c r="S7" s="20"/>
      <c r="T7" s="20"/>
      <c r="U7" s="20"/>
      <c r="V7" s="20"/>
      <c r="W7" s="20">
        <v>-4209842</v>
      </c>
      <c r="X7" s="20">
        <v>859002</v>
      </c>
      <c r="Y7" s="20">
        <v>-5068844</v>
      </c>
      <c r="Z7" s="21">
        <v>-590.0852384511328</v>
      </c>
      <c r="AA7" s="22">
        <v>1717993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128356</v>
      </c>
      <c r="F11" s="20">
        <v>128356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64176</v>
      </c>
      <c r="Y11" s="24">
        <v>-64176</v>
      </c>
      <c r="Z11" s="25">
        <v>-100</v>
      </c>
      <c r="AA11" s="26">
        <v>128356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151152</v>
      </c>
      <c r="H12" s="20">
        <v>58574</v>
      </c>
      <c r="I12" s="20">
        <v>952554</v>
      </c>
      <c r="J12" s="20">
        <v>1162280</v>
      </c>
      <c r="K12" s="20"/>
      <c r="L12" s="20">
        <v>16348</v>
      </c>
      <c r="M12" s="20">
        <v>22837</v>
      </c>
      <c r="N12" s="20">
        <v>39185</v>
      </c>
      <c r="O12" s="20"/>
      <c r="P12" s="20"/>
      <c r="Q12" s="20"/>
      <c r="R12" s="20"/>
      <c r="S12" s="20"/>
      <c r="T12" s="20"/>
      <c r="U12" s="20"/>
      <c r="V12" s="20"/>
      <c r="W12" s="20">
        <v>1201465</v>
      </c>
      <c r="X12" s="20"/>
      <c r="Y12" s="20">
        <v>1201465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-3403182</v>
      </c>
      <c r="D13" s="29">
        <f>SUM(D6:D12)</f>
        <v>0</v>
      </c>
      <c r="E13" s="30">
        <f t="shared" si="0"/>
        <v>41124583</v>
      </c>
      <c r="F13" s="31">
        <f t="shared" si="0"/>
        <v>41124583</v>
      </c>
      <c r="G13" s="31">
        <f t="shared" si="0"/>
        <v>7497685</v>
      </c>
      <c r="H13" s="31">
        <f t="shared" si="0"/>
        <v>428374</v>
      </c>
      <c r="I13" s="31">
        <f t="shared" si="0"/>
        <v>8105305</v>
      </c>
      <c r="J13" s="31">
        <f t="shared" si="0"/>
        <v>16031364</v>
      </c>
      <c r="K13" s="31">
        <f t="shared" si="0"/>
        <v>163789</v>
      </c>
      <c r="L13" s="31">
        <f t="shared" si="0"/>
        <v>265357</v>
      </c>
      <c r="M13" s="31">
        <f t="shared" si="0"/>
        <v>5100874</v>
      </c>
      <c r="N13" s="31">
        <f t="shared" si="0"/>
        <v>5530020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21561384</v>
      </c>
      <c r="X13" s="31">
        <f t="shared" si="0"/>
        <v>20562306</v>
      </c>
      <c r="Y13" s="31">
        <f t="shared" si="0"/>
        <v>999078</v>
      </c>
      <c r="Z13" s="32">
        <f>+IF(X13&lt;&gt;0,+(Y13/X13)*100,0)</f>
        <v>4.8587838348480954</v>
      </c>
      <c r="AA13" s="33">
        <f>SUM(AA6:AA12)</f>
        <v>41124583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375403</v>
      </c>
      <c r="F17" s="20">
        <v>375403</v>
      </c>
      <c r="G17" s="24">
        <v>-510006</v>
      </c>
      <c r="H17" s="24">
        <v>-505949</v>
      </c>
      <c r="I17" s="24">
        <v>-489628</v>
      </c>
      <c r="J17" s="20">
        <v>-1505583</v>
      </c>
      <c r="K17" s="24">
        <v>-505949</v>
      </c>
      <c r="L17" s="24">
        <v>-489628</v>
      </c>
      <c r="M17" s="20">
        <v>-505949</v>
      </c>
      <c r="N17" s="24">
        <v>-1501526</v>
      </c>
      <c r="O17" s="24"/>
      <c r="P17" s="24"/>
      <c r="Q17" s="20"/>
      <c r="R17" s="24"/>
      <c r="S17" s="24"/>
      <c r="T17" s="20"/>
      <c r="U17" s="24"/>
      <c r="V17" s="24"/>
      <c r="W17" s="24">
        <v>-3007109</v>
      </c>
      <c r="X17" s="20">
        <v>187698</v>
      </c>
      <c r="Y17" s="24">
        <v>-3194807</v>
      </c>
      <c r="Z17" s="25">
        <v>-1702.0996494368615</v>
      </c>
      <c r="AA17" s="26">
        <v>375403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375403</v>
      </c>
      <c r="F25" s="36">
        <f t="shared" si="1"/>
        <v>375403</v>
      </c>
      <c r="G25" s="36">
        <f t="shared" si="1"/>
        <v>-510006</v>
      </c>
      <c r="H25" s="36">
        <f t="shared" si="1"/>
        <v>-505949</v>
      </c>
      <c r="I25" s="36">
        <f t="shared" si="1"/>
        <v>-489628</v>
      </c>
      <c r="J25" s="36">
        <f t="shared" si="1"/>
        <v>-1505583</v>
      </c>
      <c r="K25" s="36">
        <f t="shared" si="1"/>
        <v>-505949</v>
      </c>
      <c r="L25" s="36">
        <f t="shared" si="1"/>
        <v>-489628</v>
      </c>
      <c r="M25" s="36">
        <f t="shared" si="1"/>
        <v>-505949</v>
      </c>
      <c r="N25" s="36">
        <f t="shared" si="1"/>
        <v>-1501526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-3007109</v>
      </c>
      <c r="X25" s="36">
        <f t="shared" si="1"/>
        <v>187698</v>
      </c>
      <c r="Y25" s="36">
        <f t="shared" si="1"/>
        <v>-3194807</v>
      </c>
      <c r="Z25" s="37">
        <f>+IF(X25&lt;&gt;0,+(Y25/X25)*100,0)</f>
        <v>-1702.0996494368615</v>
      </c>
      <c r="AA25" s="38">
        <f>SUM(AA15:AA24)</f>
        <v>375403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-3403182</v>
      </c>
      <c r="D26" s="29">
        <f>+D13+D25</f>
        <v>0</v>
      </c>
      <c r="E26" s="30">
        <f t="shared" si="2"/>
        <v>41499986</v>
      </c>
      <c r="F26" s="31">
        <f t="shared" si="2"/>
        <v>41499986</v>
      </c>
      <c r="G26" s="31">
        <f t="shared" si="2"/>
        <v>6987679</v>
      </c>
      <c r="H26" s="31">
        <f t="shared" si="2"/>
        <v>-77575</v>
      </c>
      <c r="I26" s="31">
        <f t="shared" si="2"/>
        <v>7615677</v>
      </c>
      <c r="J26" s="31">
        <f t="shared" si="2"/>
        <v>14525781</v>
      </c>
      <c r="K26" s="31">
        <f t="shared" si="2"/>
        <v>-342160</v>
      </c>
      <c r="L26" s="31">
        <f t="shared" si="2"/>
        <v>-224271</v>
      </c>
      <c r="M26" s="31">
        <f t="shared" si="2"/>
        <v>4594925</v>
      </c>
      <c r="N26" s="31">
        <f t="shared" si="2"/>
        <v>4028494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18554275</v>
      </c>
      <c r="X26" s="31">
        <f t="shared" si="2"/>
        <v>20750004</v>
      </c>
      <c r="Y26" s="31">
        <f t="shared" si="2"/>
        <v>-2195729</v>
      </c>
      <c r="Z26" s="32">
        <f>+IF(X26&lt;&gt;0,+(Y26/X26)*100,0)</f>
        <v>-10.58182446615432</v>
      </c>
      <c r="AA26" s="33">
        <f>+AA13+AA25</f>
        <v>41499986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2812853</v>
      </c>
      <c r="D32" s="18"/>
      <c r="E32" s="19"/>
      <c r="F32" s="20"/>
      <c r="G32" s="20">
        <v>88504484</v>
      </c>
      <c r="H32" s="20">
        <v>261062</v>
      </c>
      <c r="I32" s="20">
        <v>2539584</v>
      </c>
      <c r="J32" s="20">
        <v>91305130</v>
      </c>
      <c r="K32" s="20">
        <v>3128086</v>
      </c>
      <c r="L32" s="20">
        <v>5536775</v>
      </c>
      <c r="M32" s="20">
        <v>5511743</v>
      </c>
      <c r="N32" s="20">
        <v>14176604</v>
      </c>
      <c r="O32" s="20"/>
      <c r="P32" s="20"/>
      <c r="Q32" s="20"/>
      <c r="R32" s="20"/>
      <c r="S32" s="20"/>
      <c r="T32" s="20"/>
      <c r="U32" s="20"/>
      <c r="V32" s="20"/>
      <c r="W32" s="20">
        <v>105481734</v>
      </c>
      <c r="X32" s="20"/>
      <c r="Y32" s="20">
        <v>105481734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-152439</v>
      </c>
      <c r="H33" s="20"/>
      <c r="I33" s="20"/>
      <c r="J33" s="20">
        <v>-152439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-152439</v>
      </c>
      <c r="X33" s="20"/>
      <c r="Y33" s="20">
        <v>-152439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7064907</v>
      </c>
      <c r="F35" s="20">
        <v>7064907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3532458</v>
      </c>
      <c r="Y35" s="20">
        <v>-3532458</v>
      </c>
      <c r="Z35" s="21">
        <v>-100</v>
      </c>
      <c r="AA35" s="22">
        <v>7064907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2812853</v>
      </c>
      <c r="D37" s="29">
        <f t="shared" ref="D37:Y37" si="3">SUM(D29:D36)</f>
        <v>0</v>
      </c>
      <c r="E37" s="30">
        <f t="shared" si="3"/>
        <v>7064907</v>
      </c>
      <c r="F37" s="31">
        <f t="shared" si="3"/>
        <v>7064907</v>
      </c>
      <c r="G37" s="31">
        <f t="shared" si="3"/>
        <v>88352045</v>
      </c>
      <c r="H37" s="31">
        <f t="shared" si="3"/>
        <v>261062</v>
      </c>
      <c r="I37" s="31">
        <f t="shared" si="3"/>
        <v>2539584</v>
      </c>
      <c r="J37" s="31">
        <f t="shared" si="3"/>
        <v>91152691</v>
      </c>
      <c r="K37" s="31">
        <f t="shared" si="3"/>
        <v>3128086</v>
      </c>
      <c r="L37" s="31">
        <f t="shared" si="3"/>
        <v>5536775</v>
      </c>
      <c r="M37" s="31">
        <f t="shared" si="3"/>
        <v>5511743</v>
      </c>
      <c r="N37" s="31">
        <f t="shared" si="3"/>
        <v>14176604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105329295</v>
      </c>
      <c r="X37" s="31">
        <f t="shared" si="3"/>
        <v>3532458</v>
      </c>
      <c r="Y37" s="31">
        <f t="shared" si="3"/>
        <v>101796837</v>
      </c>
      <c r="Z37" s="32">
        <f>+IF(X37&lt;&gt;0,+(Y37/X37)*100,0)</f>
        <v>2881.7564709898884</v>
      </c>
      <c r="AA37" s="33">
        <f>SUM(AA29:AA36)</f>
        <v>7064907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2812853</v>
      </c>
      <c r="D44" s="29">
        <f>+D37+D43</f>
        <v>0</v>
      </c>
      <c r="E44" s="30">
        <f t="shared" si="5"/>
        <v>7064907</v>
      </c>
      <c r="F44" s="31">
        <f t="shared" si="5"/>
        <v>7064907</v>
      </c>
      <c r="G44" s="31">
        <f t="shared" si="5"/>
        <v>88352045</v>
      </c>
      <c r="H44" s="31">
        <f t="shared" si="5"/>
        <v>261062</v>
      </c>
      <c r="I44" s="31">
        <f t="shared" si="5"/>
        <v>2539584</v>
      </c>
      <c r="J44" s="31">
        <f t="shared" si="5"/>
        <v>91152691</v>
      </c>
      <c r="K44" s="31">
        <f t="shared" si="5"/>
        <v>3128086</v>
      </c>
      <c r="L44" s="31">
        <f t="shared" si="5"/>
        <v>5536775</v>
      </c>
      <c r="M44" s="31">
        <f t="shared" si="5"/>
        <v>5511743</v>
      </c>
      <c r="N44" s="31">
        <f t="shared" si="5"/>
        <v>14176604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105329295</v>
      </c>
      <c r="X44" s="31">
        <f t="shared" si="5"/>
        <v>3532458</v>
      </c>
      <c r="Y44" s="31">
        <f t="shared" si="5"/>
        <v>101796837</v>
      </c>
      <c r="Z44" s="32">
        <f>+IF(X44&lt;&gt;0,+(Y44/X44)*100,0)</f>
        <v>2881.7564709898884</v>
      </c>
      <c r="AA44" s="33">
        <f>+AA37+AA43</f>
        <v>7064907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-6216035</v>
      </c>
      <c r="D45" s="42">
        <f t="shared" si="6"/>
        <v>0</v>
      </c>
      <c r="E45" s="43">
        <f t="shared" si="6"/>
        <v>34435079</v>
      </c>
      <c r="F45" s="44">
        <f t="shared" si="6"/>
        <v>34435079</v>
      </c>
      <c r="G45" s="44">
        <f t="shared" si="6"/>
        <v>-81364366</v>
      </c>
      <c r="H45" s="44">
        <f t="shared" si="6"/>
        <v>-338637</v>
      </c>
      <c r="I45" s="44">
        <f t="shared" si="6"/>
        <v>5076093</v>
      </c>
      <c r="J45" s="44">
        <f t="shared" si="6"/>
        <v>-76626910</v>
      </c>
      <c r="K45" s="44">
        <f t="shared" si="6"/>
        <v>-3470246</v>
      </c>
      <c r="L45" s="44">
        <f t="shared" si="6"/>
        <v>-5761046</v>
      </c>
      <c r="M45" s="44">
        <f t="shared" si="6"/>
        <v>-916818</v>
      </c>
      <c r="N45" s="44">
        <f t="shared" si="6"/>
        <v>-10148110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-86775020</v>
      </c>
      <c r="X45" s="44">
        <f t="shared" si="6"/>
        <v>17217546</v>
      </c>
      <c r="Y45" s="44">
        <f t="shared" si="6"/>
        <v>-103992566</v>
      </c>
      <c r="Z45" s="45">
        <f>+IF(X45&lt;&gt;0,+(Y45/X45)*100,0)</f>
        <v>-603.99179999286775</v>
      </c>
      <c r="AA45" s="46">
        <f>+AA26-AA44</f>
        <v>34435079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3355507</v>
      </c>
      <c r="D47" s="18"/>
      <c r="E47" s="19"/>
      <c r="F47" s="20"/>
      <c r="G47" s="20"/>
      <c r="H47" s="20">
        <v>-9635</v>
      </c>
      <c r="I47" s="20">
        <v>-167725</v>
      </c>
      <c r="J47" s="20">
        <v>-177360</v>
      </c>
      <c r="K47" s="20">
        <v>-87810</v>
      </c>
      <c r="L47" s="20">
        <v>-56340</v>
      </c>
      <c r="M47" s="20">
        <v>-14399</v>
      </c>
      <c r="N47" s="20">
        <v>-158549</v>
      </c>
      <c r="O47" s="20"/>
      <c r="P47" s="20"/>
      <c r="Q47" s="20"/>
      <c r="R47" s="20"/>
      <c r="S47" s="20"/>
      <c r="T47" s="20"/>
      <c r="U47" s="20"/>
      <c r="V47" s="20"/>
      <c r="W47" s="20">
        <v>-335909</v>
      </c>
      <c r="X47" s="20"/>
      <c r="Y47" s="20">
        <v>-335909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3355507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-9635</v>
      </c>
      <c r="I50" s="52">
        <f t="shared" si="7"/>
        <v>-167725</v>
      </c>
      <c r="J50" s="52">
        <f t="shared" si="7"/>
        <v>-177360</v>
      </c>
      <c r="K50" s="52">
        <f t="shared" si="7"/>
        <v>-87810</v>
      </c>
      <c r="L50" s="52">
        <f t="shared" si="7"/>
        <v>-56340</v>
      </c>
      <c r="M50" s="52">
        <f t="shared" si="7"/>
        <v>-14399</v>
      </c>
      <c r="N50" s="52">
        <f t="shared" si="7"/>
        <v>-158549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-335909</v>
      </c>
      <c r="X50" s="52">
        <f t="shared" si="7"/>
        <v>0</v>
      </c>
      <c r="Y50" s="52">
        <f t="shared" si="7"/>
        <v>-335909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-38109383</v>
      </c>
      <c r="D6" s="18"/>
      <c r="E6" s="19">
        <v>-82091108</v>
      </c>
      <c r="F6" s="20">
        <v>-82127108</v>
      </c>
      <c r="G6" s="20">
        <v>-38716406</v>
      </c>
      <c r="H6" s="20">
        <v>443549</v>
      </c>
      <c r="I6" s="20">
        <v>63018</v>
      </c>
      <c r="J6" s="20">
        <v>-38209839</v>
      </c>
      <c r="K6" s="20">
        <v>1134564</v>
      </c>
      <c r="L6" s="20">
        <v>-227504</v>
      </c>
      <c r="M6" s="20">
        <v>-1061109</v>
      </c>
      <c r="N6" s="20">
        <v>-154049</v>
      </c>
      <c r="O6" s="20"/>
      <c r="P6" s="20"/>
      <c r="Q6" s="20"/>
      <c r="R6" s="20"/>
      <c r="S6" s="20"/>
      <c r="T6" s="20"/>
      <c r="U6" s="20"/>
      <c r="V6" s="20"/>
      <c r="W6" s="20">
        <v>-38363888</v>
      </c>
      <c r="X6" s="20">
        <v>-41081556</v>
      </c>
      <c r="Y6" s="20">
        <v>2717668</v>
      </c>
      <c r="Z6" s="21">
        <v>-6.6152995762867404</v>
      </c>
      <c r="AA6" s="22">
        <v>-82127108</v>
      </c>
    </row>
    <row r="7" spans="1:27" x14ac:dyDescent="0.25">
      <c r="A7" s="23" t="s">
        <v>35</v>
      </c>
      <c r="B7" s="17" t="s">
        <v>32</v>
      </c>
      <c r="C7" s="18">
        <v>-6262253</v>
      </c>
      <c r="D7" s="18"/>
      <c r="E7" s="19">
        <v>10976786</v>
      </c>
      <c r="F7" s="20">
        <v>10976786</v>
      </c>
      <c r="G7" s="20">
        <v>-6308701</v>
      </c>
      <c r="H7" s="20">
        <v>86008</v>
      </c>
      <c r="I7" s="20">
        <v>106237</v>
      </c>
      <c r="J7" s="20">
        <v>-6116456</v>
      </c>
      <c r="K7" s="20">
        <v>89445</v>
      </c>
      <c r="L7" s="20">
        <v>110608</v>
      </c>
      <c r="M7" s="20">
        <v>156989</v>
      </c>
      <c r="N7" s="20">
        <v>357042</v>
      </c>
      <c r="O7" s="20"/>
      <c r="P7" s="20"/>
      <c r="Q7" s="20"/>
      <c r="R7" s="20"/>
      <c r="S7" s="20"/>
      <c r="T7" s="20"/>
      <c r="U7" s="20"/>
      <c r="V7" s="20"/>
      <c r="W7" s="20">
        <v>-5759414</v>
      </c>
      <c r="X7" s="20">
        <v>12042762</v>
      </c>
      <c r="Y7" s="20">
        <v>-17802176</v>
      </c>
      <c r="Z7" s="21">
        <v>-147.82469337183613</v>
      </c>
      <c r="AA7" s="22">
        <v>10976786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1554702</v>
      </c>
      <c r="F8" s="20">
        <v>1554702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1104702</v>
      </c>
      <c r="Y8" s="20">
        <v>-1104702</v>
      </c>
      <c r="Z8" s="21">
        <v>-100</v>
      </c>
      <c r="AA8" s="22">
        <v>1554702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-98864433</v>
      </c>
      <c r="D11" s="18"/>
      <c r="E11" s="19"/>
      <c r="F11" s="20"/>
      <c r="G11" s="24">
        <v>-98813671</v>
      </c>
      <c r="H11" s="24">
        <v>-67346</v>
      </c>
      <c r="I11" s="24">
        <v>-435</v>
      </c>
      <c r="J11" s="20">
        <v>-98881452</v>
      </c>
      <c r="K11" s="24">
        <v>5514</v>
      </c>
      <c r="L11" s="24">
        <v>55868</v>
      </c>
      <c r="M11" s="20">
        <v>65035</v>
      </c>
      <c r="N11" s="24">
        <v>126417</v>
      </c>
      <c r="O11" s="24"/>
      <c r="P11" s="24"/>
      <c r="Q11" s="20"/>
      <c r="R11" s="24"/>
      <c r="S11" s="24"/>
      <c r="T11" s="20"/>
      <c r="U11" s="24"/>
      <c r="V11" s="24"/>
      <c r="W11" s="24">
        <v>-98755035</v>
      </c>
      <c r="X11" s="20"/>
      <c r="Y11" s="24">
        <v>-98755035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-143236069</v>
      </c>
      <c r="D13" s="29">
        <f>SUM(D6:D12)</f>
        <v>0</v>
      </c>
      <c r="E13" s="30">
        <f t="shared" si="0"/>
        <v>-69559620</v>
      </c>
      <c r="F13" s="31">
        <f t="shared" si="0"/>
        <v>-69595620</v>
      </c>
      <c r="G13" s="31">
        <f t="shared" si="0"/>
        <v>-143838778</v>
      </c>
      <c r="H13" s="31">
        <f t="shared" si="0"/>
        <v>462211</v>
      </c>
      <c r="I13" s="31">
        <f t="shared" si="0"/>
        <v>168820</v>
      </c>
      <c r="J13" s="31">
        <f t="shared" si="0"/>
        <v>-143207747</v>
      </c>
      <c r="K13" s="31">
        <f t="shared" si="0"/>
        <v>1229523</v>
      </c>
      <c r="L13" s="31">
        <f t="shared" si="0"/>
        <v>-61028</v>
      </c>
      <c r="M13" s="31">
        <f t="shared" si="0"/>
        <v>-839085</v>
      </c>
      <c r="N13" s="31">
        <f t="shared" si="0"/>
        <v>329410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-142878337</v>
      </c>
      <c r="X13" s="31">
        <f t="shared" si="0"/>
        <v>-27934092</v>
      </c>
      <c r="Y13" s="31">
        <f t="shared" si="0"/>
        <v>-114944245</v>
      </c>
      <c r="Z13" s="32">
        <f>+IF(X13&lt;&gt;0,+(Y13/X13)*100,0)</f>
        <v>411.48373464224289</v>
      </c>
      <c r="AA13" s="33">
        <f>SUM(AA6:AA12)</f>
        <v>-69595620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20899973</v>
      </c>
      <c r="D17" s="18"/>
      <c r="E17" s="19">
        <v>19898045</v>
      </c>
      <c r="F17" s="20">
        <v>19898045</v>
      </c>
      <c r="G17" s="24">
        <v>18609615</v>
      </c>
      <c r="H17" s="24">
        <v>-347482</v>
      </c>
      <c r="I17" s="24">
        <v>-277540</v>
      </c>
      <c r="J17" s="20">
        <v>17984593</v>
      </c>
      <c r="K17" s="24">
        <v>-286792</v>
      </c>
      <c r="L17" s="24">
        <v>984165</v>
      </c>
      <c r="M17" s="20">
        <v>-458384</v>
      </c>
      <c r="N17" s="24">
        <v>238989</v>
      </c>
      <c r="O17" s="24"/>
      <c r="P17" s="24"/>
      <c r="Q17" s="20"/>
      <c r="R17" s="24"/>
      <c r="S17" s="24"/>
      <c r="T17" s="20"/>
      <c r="U17" s="24"/>
      <c r="V17" s="24"/>
      <c r="W17" s="24">
        <v>18223582</v>
      </c>
      <c r="X17" s="20">
        <v>17188043</v>
      </c>
      <c r="Y17" s="24">
        <v>1035539</v>
      </c>
      <c r="Z17" s="25">
        <v>6.0247638430972046</v>
      </c>
      <c r="AA17" s="26">
        <v>19898045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20899973</v>
      </c>
      <c r="D25" s="29">
        <f t="shared" ref="D25:Y25" si="1">SUM(D15:D24)</f>
        <v>0</v>
      </c>
      <c r="E25" s="35">
        <f t="shared" si="1"/>
        <v>19898045</v>
      </c>
      <c r="F25" s="36">
        <f t="shared" si="1"/>
        <v>19898045</v>
      </c>
      <c r="G25" s="36">
        <f t="shared" si="1"/>
        <v>18609615</v>
      </c>
      <c r="H25" s="36">
        <f t="shared" si="1"/>
        <v>-347482</v>
      </c>
      <c r="I25" s="36">
        <f t="shared" si="1"/>
        <v>-277540</v>
      </c>
      <c r="J25" s="36">
        <f t="shared" si="1"/>
        <v>17984593</v>
      </c>
      <c r="K25" s="36">
        <f t="shared" si="1"/>
        <v>-286792</v>
      </c>
      <c r="L25" s="36">
        <f t="shared" si="1"/>
        <v>984165</v>
      </c>
      <c r="M25" s="36">
        <f t="shared" si="1"/>
        <v>-458384</v>
      </c>
      <c r="N25" s="36">
        <f t="shared" si="1"/>
        <v>238989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18223582</v>
      </c>
      <c r="X25" s="36">
        <f t="shared" si="1"/>
        <v>17188043</v>
      </c>
      <c r="Y25" s="36">
        <f t="shared" si="1"/>
        <v>1035539</v>
      </c>
      <c r="Z25" s="37">
        <f>+IF(X25&lt;&gt;0,+(Y25/X25)*100,0)</f>
        <v>6.0247638430972046</v>
      </c>
      <c r="AA25" s="38">
        <f>SUM(AA15:AA24)</f>
        <v>19898045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-122336096</v>
      </c>
      <c r="D26" s="29">
        <f>+D13+D25</f>
        <v>0</v>
      </c>
      <c r="E26" s="30">
        <f t="shared" si="2"/>
        <v>-49661575</v>
      </c>
      <c r="F26" s="31">
        <f t="shared" si="2"/>
        <v>-49697575</v>
      </c>
      <c r="G26" s="31">
        <f t="shared" si="2"/>
        <v>-125229163</v>
      </c>
      <c r="H26" s="31">
        <f t="shared" si="2"/>
        <v>114729</v>
      </c>
      <c r="I26" s="31">
        <f t="shared" si="2"/>
        <v>-108720</v>
      </c>
      <c r="J26" s="31">
        <f t="shared" si="2"/>
        <v>-125223154</v>
      </c>
      <c r="K26" s="31">
        <f t="shared" si="2"/>
        <v>942731</v>
      </c>
      <c r="L26" s="31">
        <f t="shared" si="2"/>
        <v>923137</v>
      </c>
      <c r="M26" s="31">
        <f t="shared" si="2"/>
        <v>-1297469</v>
      </c>
      <c r="N26" s="31">
        <f t="shared" si="2"/>
        <v>568399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-124654755</v>
      </c>
      <c r="X26" s="31">
        <f t="shared" si="2"/>
        <v>-10746049</v>
      </c>
      <c r="Y26" s="31">
        <f t="shared" si="2"/>
        <v>-113908706</v>
      </c>
      <c r="Z26" s="32">
        <f>+IF(X26&lt;&gt;0,+(Y26/X26)*100,0)</f>
        <v>1060.0054587504674</v>
      </c>
      <c r="AA26" s="33">
        <f>+AA13+AA25</f>
        <v>-49697575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11549392</v>
      </c>
      <c r="D32" s="18"/>
      <c r="E32" s="19">
        <v>1850000</v>
      </c>
      <c r="F32" s="20">
        <v>1850000</v>
      </c>
      <c r="G32" s="20">
        <v>9757487</v>
      </c>
      <c r="H32" s="20">
        <v>517899</v>
      </c>
      <c r="I32" s="20">
        <v>81338</v>
      </c>
      <c r="J32" s="20">
        <v>10356724</v>
      </c>
      <c r="K32" s="20">
        <v>-14824</v>
      </c>
      <c r="L32" s="20">
        <v>64991</v>
      </c>
      <c r="M32" s="20">
        <v>-124309</v>
      </c>
      <c r="N32" s="20">
        <v>-74142</v>
      </c>
      <c r="O32" s="20"/>
      <c r="P32" s="20"/>
      <c r="Q32" s="20"/>
      <c r="R32" s="20"/>
      <c r="S32" s="20"/>
      <c r="T32" s="20"/>
      <c r="U32" s="20"/>
      <c r="V32" s="20"/>
      <c r="W32" s="20">
        <v>10282582</v>
      </c>
      <c r="X32" s="20">
        <v>1850000</v>
      </c>
      <c r="Y32" s="20">
        <v>8432582</v>
      </c>
      <c r="Z32" s="21">
        <v>455.81524324324329</v>
      </c>
      <c r="AA32" s="22">
        <v>1850000</v>
      </c>
    </row>
    <row r="33" spans="1:27" x14ac:dyDescent="0.25">
      <c r="A33" s="23" t="s">
        <v>60</v>
      </c>
      <c r="B33" s="17" t="s">
        <v>32</v>
      </c>
      <c r="C33" s="18">
        <v>-4</v>
      </c>
      <c r="D33" s="18"/>
      <c r="E33" s="19"/>
      <c r="F33" s="20">
        <v>-36000</v>
      </c>
      <c r="G33" s="20">
        <v>-87055</v>
      </c>
      <c r="H33" s="20">
        <v>-88119</v>
      </c>
      <c r="I33" s="20">
        <v>-129328</v>
      </c>
      <c r="J33" s="20">
        <v>-304502</v>
      </c>
      <c r="K33" s="20">
        <v>1775508</v>
      </c>
      <c r="L33" s="20"/>
      <c r="M33" s="20">
        <v>-75840</v>
      </c>
      <c r="N33" s="20">
        <v>1699668</v>
      </c>
      <c r="O33" s="20"/>
      <c r="P33" s="20"/>
      <c r="Q33" s="20"/>
      <c r="R33" s="20"/>
      <c r="S33" s="20"/>
      <c r="T33" s="20"/>
      <c r="U33" s="20"/>
      <c r="V33" s="20"/>
      <c r="W33" s="20">
        <v>1395166</v>
      </c>
      <c r="X33" s="20">
        <v>-36000</v>
      </c>
      <c r="Y33" s="20">
        <v>1431166</v>
      </c>
      <c r="Z33" s="21">
        <v>-3975.4611111111112</v>
      </c>
      <c r="AA33" s="22">
        <v>-36000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4434976</v>
      </c>
      <c r="D35" s="18"/>
      <c r="E35" s="19">
        <v>200880</v>
      </c>
      <c r="F35" s="20">
        <v>200880</v>
      </c>
      <c r="G35" s="20">
        <v>1068590</v>
      </c>
      <c r="H35" s="20">
        <v>3094271</v>
      </c>
      <c r="I35" s="20">
        <v>10944</v>
      </c>
      <c r="J35" s="20">
        <v>4173805</v>
      </c>
      <c r="K35" s="20">
        <v>13232</v>
      </c>
      <c r="L35" s="20">
        <v>4688</v>
      </c>
      <c r="M35" s="20">
        <v>27719</v>
      </c>
      <c r="N35" s="20">
        <v>45639</v>
      </c>
      <c r="O35" s="20"/>
      <c r="P35" s="20"/>
      <c r="Q35" s="20"/>
      <c r="R35" s="20"/>
      <c r="S35" s="20"/>
      <c r="T35" s="20"/>
      <c r="U35" s="20"/>
      <c r="V35" s="20"/>
      <c r="W35" s="20">
        <v>4219444</v>
      </c>
      <c r="X35" s="20">
        <v>100440</v>
      </c>
      <c r="Y35" s="20">
        <v>4119004</v>
      </c>
      <c r="Z35" s="21">
        <v>4100.9597769812817</v>
      </c>
      <c r="AA35" s="22">
        <v>200880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15984364</v>
      </c>
      <c r="D37" s="29">
        <f t="shared" ref="D37:Y37" si="3">SUM(D29:D36)</f>
        <v>0</v>
      </c>
      <c r="E37" s="30">
        <f t="shared" si="3"/>
        <v>2050880</v>
      </c>
      <c r="F37" s="31">
        <f t="shared" si="3"/>
        <v>2014880</v>
      </c>
      <c r="G37" s="31">
        <f t="shared" si="3"/>
        <v>10739022</v>
      </c>
      <c r="H37" s="31">
        <f t="shared" si="3"/>
        <v>3524051</v>
      </c>
      <c r="I37" s="31">
        <f t="shared" si="3"/>
        <v>-37046</v>
      </c>
      <c r="J37" s="31">
        <f t="shared" si="3"/>
        <v>14226027</v>
      </c>
      <c r="K37" s="31">
        <f t="shared" si="3"/>
        <v>1773916</v>
      </c>
      <c r="L37" s="31">
        <f t="shared" si="3"/>
        <v>69679</v>
      </c>
      <c r="M37" s="31">
        <f t="shared" si="3"/>
        <v>-172430</v>
      </c>
      <c r="N37" s="31">
        <f t="shared" si="3"/>
        <v>1671165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15897192</v>
      </c>
      <c r="X37" s="31">
        <f t="shared" si="3"/>
        <v>1914440</v>
      </c>
      <c r="Y37" s="31">
        <f t="shared" si="3"/>
        <v>13982752</v>
      </c>
      <c r="Z37" s="32">
        <f>+IF(X37&lt;&gt;0,+(Y37/X37)*100,0)</f>
        <v>730.38340193476938</v>
      </c>
      <c r="AA37" s="33">
        <f>SUM(AA29:AA36)</f>
        <v>2014880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2000004</v>
      </c>
      <c r="Y40" s="20">
        <v>-2000004</v>
      </c>
      <c r="Z40" s="21">
        <v>-100</v>
      </c>
      <c r="AA40" s="22">
        <v>2000004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2000004</v>
      </c>
      <c r="Y43" s="36">
        <f t="shared" si="4"/>
        <v>-2000004</v>
      </c>
      <c r="Z43" s="37">
        <f>+IF(X43&lt;&gt;0,+(Y43/X43)*100,0)</f>
        <v>-100</v>
      </c>
      <c r="AA43" s="38">
        <f>SUM(AA39:AA42)</f>
        <v>2000004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15984364</v>
      </c>
      <c r="D44" s="29">
        <f>+D37+D43</f>
        <v>0</v>
      </c>
      <c r="E44" s="30">
        <f t="shared" si="5"/>
        <v>4050884</v>
      </c>
      <c r="F44" s="31">
        <f t="shared" si="5"/>
        <v>4014884</v>
      </c>
      <c r="G44" s="31">
        <f t="shared" si="5"/>
        <v>10739022</v>
      </c>
      <c r="H44" s="31">
        <f t="shared" si="5"/>
        <v>3524051</v>
      </c>
      <c r="I44" s="31">
        <f t="shared" si="5"/>
        <v>-37046</v>
      </c>
      <c r="J44" s="31">
        <f t="shared" si="5"/>
        <v>14226027</v>
      </c>
      <c r="K44" s="31">
        <f t="shared" si="5"/>
        <v>1773916</v>
      </c>
      <c r="L44" s="31">
        <f t="shared" si="5"/>
        <v>69679</v>
      </c>
      <c r="M44" s="31">
        <f t="shared" si="5"/>
        <v>-172430</v>
      </c>
      <c r="N44" s="31">
        <f t="shared" si="5"/>
        <v>1671165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15897192</v>
      </c>
      <c r="X44" s="31">
        <f t="shared" si="5"/>
        <v>3914444</v>
      </c>
      <c r="Y44" s="31">
        <f t="shared" si="5"/>
        <v>11982748</v>
      </c>
      <c r="Z44" s="32">
        <f>+IF(X44&lt;&gt;0,+(Y44/X44)*100,0)</f>
        <v>306.11621982585524</v>
      </c>
      <c r="AA44" s="33">
        <f>+AA37+AA43</f>
        <v>4014884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-138320460</v>
      </c>
      <c r="D45" s="42">
        <f t="shared" si="6"/>
        <v>0</v>
      </c>
      <c r="E45" s="43">
        <f t="shared" si="6"/>
        <v>-53712459</v>
      </c>
      <c r="F45" s="44">
        <f t="shared" si="6"/>
        <v>-53712459</v>
      </c>
      <c r="G45" s="44">
        <f t="shared" si="6"/>
        <v>-135968185</v>
      </c>
      <c r="H45" s="44">
        <f t="shared" si="6"/>
        <v>-3409322</v>
      </c>
      <c r="I45" s="44">
        <f t="shared" si="6"/>
        <v>-71674</v>
      </c>
      <c r="J45" s="44">
        <f t="shared" si="6"/>
        <v>-139449181</v>
      </c>
      <c r="K45" s="44">
        <f t="shared" si="6"/>
        <v>-831185</v>
      </c>
      <c r="L45" s="44">
        <f t="shared" si="6"/>
        <v>853458</v>
      </c>
      <c r="M45" s="44">
        <f t="shared" si="6"/>
        <v>-1125039</v>
      </c>
      <c r="N45" s="44">
        <f t="shared" si="6"/>
        <v>-1102766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-140551947</v>
      </c>
      <c r="X45" s="44">
        <f t="shared" si="6"/>
        <v>-14660493</v>
      </c>
      <c r="Y45" s="44">
        <f t="shared" si="6"/>
        <v>-125891454</v>
      </c>
      <c r="Z45" s="45">
        <f>+IF(X45&lt;&gt;0,+(Y45/X45)*100,0)</f>
        <v>858.71228204945089</v>
      </c>
      <c r="AA45" s="46">
        <f>+AA26-AA44</f>
        <v>-53712459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220943892</v>
      </c>
      <c r="D47" s="18"/>
      <c r="E47" s="19">
        <v>-158001013</v>
      </c>
      <c r="F47" s="20">
        <v>-158001013</v>
      </c>
      <c r="G47" s="20">
        <v>220062492</v>
      </c>
      <c r="H47" s="20">
        <v>-8057255</v>
      </c>
      <c r="I47" s="20">
        <v>-6097107</v>
      </c>
      <c r="J47" s="20">
        <v>205908130</v>
      </c>
      <c r="K47" s="20">
        <v>-6556156</v>
      </c>
      <c r="L47" s="20">
        <v>-7031576</v>
      </c>
      <c r="M47" s="20">
        <v>-6712455</v>
      </c>
      <c r="N47" s="20">
        <v>-20300187</v>
      </c>
      <c r="O47" s="20"/>
      <c r="P47" s="20"/>
      <c r="Q47" s="20"/>
      <c r="R47" s="20"/>
      <c r="S47" s="20"/>
      <c r="T47" s="20"/>
      <c r="U47" s="20"/>
      <c r="V47" s="20"/>
      <c r="W47" s="20">
        <v>185607943</v>
      </c>
      <c r="X47" s="20">
        <v>-118949047</v>
      </c>
      <c r="Y47" s="20">
        <v>304556990</v>
      </c>
      <c r="Z47" s="47">
        <v>-256.03987394703552</v>
      </c>
      <c r="AA47" s="22">
        <v>-158001013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220943892</v>
      </c>
      <c r="D50" s="50">
        <f t="shared" ref="D50:Y50" si="7">SUM(D47:D49)</f>
        <v>0</v>
      </c>
      <c r="E50" s="51">
        <f t="shared" si="7"/>
        <v>-158001013</v>
      </c>
      <c r="F50" s="52">
        <f t="shared" si="7"/>
        <v>-158001013</v>
      </c>
      <c r="G50" s="52">
        <f t="shared" si="7"/>
        <v>220062492</v>
      </c>
      <c r="H50" s="52">
        <f t="shared" si="7"/>
        <v>-8057255</v>
      </c>
      <c r="I50" s="52">
        <f t="shared" si="7"/>
        <v>-6097107</v>
      </c>
      <c r="J50" s="52">
        <f t="shared" si="7"/>
        <v>205908130</v>
      </c>
      <c r="K50" s="52">
        <f t="shared" si="7"/>
        <v>-6556156</v>
      </c>
      <c r="L50" s="52">
        <f t="shared" si="7"/>
        <v>-7031576</v>
      </c>
      <c r="M50" s="52">
        <f t="shared" si="7"/>
        <v>-6712455</v>
      </c>
      <c r="N50" s="52">
        <f t="shared" si="7"/>
        <v>-20300187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185607943</v>
      </c>
      <c r="X50" s="52">
        <f t="shared" si="7"/>
        <v>-118949047</v>
      </c>
      <c r="Y50" s="52">
        <f t="shared" si="7"/>
        <v>304556990</v>
      </c>
      <c r="Z50" s="53">
        <f>+IF(X50&lt;&gt;0,+(Y50/X50)*100,0)</f>
        <v>-256.03987394703552</v>
      </c>
      <c r="AA50" s="54">
        <f>SUM(AA47:AA49)</f>
        <v>-158001013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-57881188</v>
      </c>
      <c r="D6" s="18"/>
      <c r="E6" s="19">
        <v>-99838539</v>
      </c>
      <c r="F6" s="20">
        <v>-99838539</v>
      </c>
      <c r="G6" s="20">
        <v>-5909549</v>
      </c>
      <c r="H6" s="20">
        <v>-4219336</v>
      </c>
      <c r="I6" s="20">
        <v>-4829571</v>
      </c>
      <c r="J6" s="20">
        <v>-14958456</v>
      </c>
      <c r="K6" s="20">
        <v>-5410365</v>
      </c>
      <c r="L6" s="20">
        <v>-4189296</v>
      </c>
      <c r="M6" s="20">
        <v>-3117431</v>
      </c>
      <c r="N6" s="20">
        <v>-12717092</v>
      </c>
      <c r="O6" s="20"/>
      <c r="P6" s="20"/>
      <c r="Q6" s="20"/>
      <c r="R6" s="20"/>
      <c r="S6" s="20"/>
      <c r="T6" s="20"/>
      <c r="U6" s="20"/>
      <c r="V6" s="20"/>
      <c r="W6" s="20">
        <v>-27675548</v>
      </c>
      <c r="X6" s="20">
        <v>-49919556</v>
      </c>
      <c r="Y6" s="20">
        <v>22244008</v>
      </c>
      <c r="Z6" s="21">
        <v>-44.559707221754934</v>
      </c>
      <c r="AA6" s="22">
        <v>-99838539</v>
      </c>
    </row>
    <row r="7" spans="1:27" x14ac:dyDescent="0.25">
      <c r="A7" s="23" t="s">
        <v>35</v>
      </c>
      <c r="B7" s="17" t="s">
        <v>32</v>
      </c>
      <c r="C7" s="18">
        <v>-5075</v>
      </c>
      <c r="D7" s="18"/>
      <c r="E7" s="19"/>
      <c r="F7" s="20"/>
      <c r="G7" s="20">
        <v>-63886</v>
      </c>
      <c r="H7" s="20">
        <v>208051</v>
      </c>
      <c r="I7" s="20">
        <v>76416</v>
      </c>
      <c r="J7" s="20">
        <v>220581</v>
      </c>
      <c r="K7" s="20">
        <v>44182</v>
      </c>
      <c r="L7" s="20">
        <v>80245</v>
      </c>
      <c r="M7" s="20">
        <v>69496</v>
      </c>
      <c r="N7" s="20">
        <v>193923</v>
      </c>
      <c r="O7" s="20"/>
      <c r="P7" s="20"/>
      <c r="Q7" s="20"/>
      <c r="R7" s="20"/>
      <c r="S7" s="20"/>
      <c r="T7" s="20"/>
      <c r="U7" s="20"/>
      <c r="V7" s="20"/>
      <c r="W7" s="20">
        <v>414504</v>
      </c>
      <c r="X7" s="20"/>
      <c r="Y7" s="20">
        <v>414504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9246</v>
      </c>
      <c r="D11" s="18"/>
      <c r="E11" s="19">
        <v>11734</v>
      </c>
      <c r="F11" s="20">
        <v>11734</v>
      </c>
      <c r="G11" s="24">
        <v>41570</v>
      </c>
      <c r="H11" s="24">
        <v>1498</v>
      </c>
      <c r="I11" s="24">
        <v>293143</v>
      </c>
      <c r="J11" s="20">
        <v>336211</v>
      </c>
      <c r="K11" s="24">
        <v>1661</v>
      </c>
      <c r="L11" s="24">
        <v>1511</v>
      </c>
      <c r="M11" s="20"/>
      <c r="N11" s="24">
        <v>3172</v>
      </c>
      <c r="O11" s="24"/>
      <c r="P11" s="24"/>
      <c r="Q11" s="20"/>
      <c r="R11" s="24"/>
      <c r="S11" s="24"/>
      <c r="T11" s="20"/>
      <c r="U11" s="24"/>
      <c r="V11" s="24"/>
      <c r="W11" s="24">
        <v>339383</v>
      </c>
      <c r="X11" s="20">
        <v>5868</v>
      </c>
      <c r="Y11" s="24">
        <v>333515</v>
      </c>
      <c r="Z11" s="25">
        <v>5683.6230402181318</v>
      </c>
      <c r="AA11" s="26">
        <v>11734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-57877017</v>
      </c>
      <c r="D13" s="29">
        <f>SUM(D6:D12)</f>
        <v>0</v>
      </c>
      <c r="E13" s="30">
        <f t="shared" si="0"/>
        <v>-99826805</v>
      </c>
      <c r="F13" s="31">
        <f t="shared" si="0"/>
        <v>-99826805</v>
      </c>
      <c r="G13" s="31">
        <f t="shared" si="0"/>
        <v>-5931865</v>
      </c>
      <c r="H13" s="31">
        <f t="shared" si="0"/>
        <v>-4009787</v>
      </c>
      <c r="I13" s="31">
        <f t="shared" si="0"/>
        <v>-4460012</v>
      </c>
      <c r="J13" s="31">
        <f t="shared" si="0"/>
        <v>-14401664</v>
      </c>
      <c r="K13" s="31">
        <f t="shared" si="0"/>
        <v>-5364522</v>
      </c>
      <c r="L13" s="31">
        <f t="shared" si="0"/>
        <v>-4107540</v>
      </c>
      <c r="M13" s="31">
        <f t="shared" si="0"/>
        <v>-3047935</v>
      </c>
      <c r="N13" s="31">
        <f t="shared" si="0"/>
        <v>-12519997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-26921661</v>
      </c>
      <c r="X13" s="31">
        <f t="shared" si="0"/>
        <v>-49913688</v>
      </c>
      <c r="Y13" s="31">
        <f t="shared" si="0"/>
        <v>22992027</v>
      </c>
      <c r="Z13" s="32">
        <f>+IF(X13&lt;&gt;0,+(Y13/X13)*100,0)</f>
        <v>-46.063570778420541</v>
      </c>
      <c r="AA13" s="33">
        <f>SUM(AA6:AA12)</f>
        <v>-99826805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2850000</v>
      </c>
      <c r="F17" s="20">
        <v>2850000</v>
      </c>
      <c r="G17" s="24">
        <v>1522009</v>
      </c>
      <c r="H17" s="24">
        <v>48305</v>
      </c>
      <c r="I17" s="24">
        <v>-1337009</v>
      </c>
      <c r="J17" s="20">
        <v>233305</v>
      </c>
      <c r="K17" s="24">
        <v>31277</v>
      </c>
      <c r="L17" s="24">
        <v>15000</v>
      </c>
      <c r="M17" s="20"/>
      <c r="N17" s="24">
        <v>46277</v>
      </c>
      <c r="O17" s="24"/>
      <c r="P17" s="24"/>
      <c r="Q17" s="20"/>
      <c r="R17" s="24"/>
      <c r="S17" s="24"/>
      <c r="T17" s="20"/>
      <c r="U17" s="24"/>
      <c r="V17" s="24"/>
      <c r="W17" s="24">
        <v>279582</v>
      </c>
      <c r="X17" s="20">
        <v>1425000</v>
      </c>
      <c r="Y17" s="24">
        <v>-1145418</v>
      </c>
      <c r="Z17" s="25">
        <v>-80.380210526315793</v>
      </c>
      <c r="AA17" s="26">
        <v>2850000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2850000</v>
      </c>
      <c r="F25" s="36">
        <f t="shared" si="1"/>
        <v>2850000</v>
      </c>
      <c r="G25" s="36">
        <f t="shared" si="1"/>
        <v>1522009</v>
      </c>
      <c r="H25" s="36">
        <f t="shared" si="1"/>
        <v>48305</v>
      </c>
      <c r="I25" s="36">
        <f t="shared" si="1"/>
        <v>-1337009</v>
      </c>
      <c r="J25" s="36">
        <f t="shared" si="1"/>
        <v>233305</v>
      </c>
      <c r="K25" s="36">
        <f t="shared" si="1"/>
        <v>31277</v>
      </c>
      <c r="L25" s="36">
        <f t="shared" si="1"/>
        <v>15000</v>
      </c>
      <c r="M25" s="36">
        <f t="shared" si="1"/>
        <v>0</v>
      </c>
      <c r="N25" s="36">
        <f t="shared" si="1"/>
        <v>46277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279582</v>
      </c>
      <c r="X25" s="36">
        <f t="shared" si="1"/>
        <v>1425000</v>
      </c>
      <c r="Y25" s="36">
        <f t="shared" si="1"/>
        <v>-1145418</v>
      </c>
      <c r="Z25" s="37">
        <f>+IF(X25&lt;&gt;0,+(Y25/X25)*100,0)</f>
        <v>-80.380210526315793</v>
      </c>
      <c r="AA25" s="38">
        <f>SUM(AA15:AA24)</f>
        <v>2850000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-57877017</v>
      </c>
      <c r="D26" s="29">
        <f>+D13+D25</f>
        <v>0</v>
      </c>
      <c r="E26" s="30">
        <f t="shared" si="2"/>
        <v>-96976805</v>
      </c>
      <c r="F26" s="31">
        <f t="shared" si="2"/>
        <v>-96976805</v>
      </c>
      <c r="G26" s="31">
        <f t="shared" si="2"/>
        <v>-4409856</v>
      </c>
      <c r="H26" s="31">
        <f t="shared" si="2"/>
        <v>-3961482</v>
      </c>
      <c r="I26" s="31">
        <f t="shared" si="2"/>
        <v>-5797021</v>
      </c>
      <c r="J26" s="31">
        <f t="shared" si="2"/>
        <v>-14168359</v>
      </c>
      <c r="K26" s="31">
        <f t="shared" si="2"/>
        <v>-5333245</v>
      </c>
      <c r="L26" s="31">
        <f t="shared" si="2"/>
        <v>-4092540</v>
      </c>
      <c r="M26" s="31">
        <f t="shared" si="2"/>
        <v>-3047935</v>
      </c>
      <c r="N26" s="31">
        <f t="shared" si="2"/>
        <v>-12473720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-26642079</v>
      </c>
      <c r="X26" s="31">
        <f t="shared" si="2"/>
        <v>-48488688</v>
      </c>
      <c r="Y26" s="31">
        <f t="shared" si="2"/>
        <v>21846609</v>
      </c>
      <c r="Z26" s="32">
        <f>+IF(X26&lt;&gt;0,+(Y26/X26)*100,0)</f>
        <v>-45.055063152048987</v>
      </c>
      <c r="AA26" s="33">
        <f>+AA13+AA25</f>
        <v>-96976805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2796394</v>
      </c>
      <c r="D32" s="18"/>
      <c r="E32" s="19"/>
      <c r="F32" s="20"/>
      <c r="G32" s="20">
        <v>-1163450</v>
      </c>
      <c r="H32" s="20"/>
      <c r="I32" s="20">
        <v>420676</v>
      </c>
      <c r="J32" s="20">
        <v>-742774</v>
      </c>
      <c r="K32" s="20">
        <v>-420676</v>
      </c>
      <c r="L32" s="20">
        <v>80440</v>
      </c>
      <c r="M32" s="20">
        <v>263988</v>
      </c>
      <c r="N32" s="20">
        <v>-76248</v>
      </c>
      <c r="O32" s="20"/>
      <c r="P32" s="20"/>
      <c r="Q32" s="20"/>
      <c r="R32" s="20"/>
      <c r="S32" s="20"/>
      <c r="T32" s="20"/>
      <c r="U32" s="20"/>
      <c r="V32" s="20"/>
      <c r="W32" s="20">
        <v>-819022</v>
      </c>
      <c r="X32" s="20"/>
      <c r="Y32" s="20">
        <v>-819022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11734</v>
      </c>
      <c r="F35" s="20">
        <v>11734</v>
      </c>
      <c r="G35" s="20"/>
      <c r="H35" s="20">
        <v>-1664</v>
      </c>
      <c r="I35" s="20">
        <v>-3804</v>
      </c>
      <c r="J35" s="20">
        <v>-5468</v>
      </c>
      <c r="K35" s="20">
        <v>-7115</v>
      </c>
      <c r="L35" s="20">
        <v>-3416</v>
      </c>
      <c r="M35" s="20">
        <v>-4211</v>
      </c>
      <c r="N35" s="20">
        <v>-14742</v>
      </c>
      <c r="O35" s="20"/>
      <c r="P35" s="20"/>
      <c r="Q35" s="20"/>
      <c r="R35" s="20"/>
      <c r="S35" s="20"/>
      <c r="T35" s="20"/>
      <c r="U35" s="20"/>
      <c r="V35" s="20"/>
      <c r="W35" s="20">
        <v>-20210</v>
      </c>
      <c r="X35" s="20">
        <v>5868</v>
      </c>
      <c r="Y35" s="20">
        <v>-26078</v>
      </c>
      <c r="Z35" s="21">
        <v>-444.41036128152689</v>
      </c>
      <c r="AA35" s="22">
        <v>11734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2796394</v>
      </c>
      <c r="D37" s="29">
        <f t="shared" ref="D37:Y37" si="3">SUM(D29:D36)</f>
        <v>0</v>
      </c>
      <c r="E37" s="30">
        <f t="shared" si="3"/>
        <v>11734</v>
      </c>
      <c r="F37" s="31">
        <f t="shared" si="3"/>
        <v>11734</v>
      </c>
      <c r="G37" s="31">
        <f t="shared" si="3"/>
        <v>-1163450</v>
      </c>
      <c r="H37" s="31">
        <f t="shared" si="3"/>
        <v>-1664</v>
      </c>
      <c r="I37" s="31">
        <f t="shared" si="3"/>
        <v>416872</v>
      </c>
      <c r="J37" s="31">
        <f t="shared" si="3"/>
        <v>-748242</v>
      </c>
      <c r="K37" s="31">
        <f t="shared" si="3"/>
        <v>-427791</v>
      </c>
      <c r="L37" s="31">
        <f t="shared" si="3"/>
        <v>77024</v>
      </c>
      <c r="M37" s="31">
        <f t="shared" si="3"/>
        <v>259777</v>
      </c>
      <c r="N37" s="31">
        <f t="shared" si="3"/>
        <v>-90990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-839232</v>
      </c>
      <c r="X37" s="31">
        <f t="shared" si="3"/>
        <v>5868</v>
      </c>
      <c r="Y37" s="31">
        <f t="shared" si="3"/>
        <v>-845100</v>
      </c>
      <c r="Z37" s="32">
        <f>+IF(X37&lt;&gt;0,+(Y37/X37)*100,0)</f>
        <v>-14401.840490797545</v>
      </c>
      <c r="AA37" s="33">
        <f>SUM(AA29:AA36)</f>
        <v>11734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2796394</v>
      </c>
      <c r="D44" s="29">
        <f>+D37+D43</f>
        <v>0</v>
      </c>
      <c r="E44" s="30">
        <f t="shared" si="5"/>
        <v>11734</v>
      </c>
      <c r="F44" s="31">
        <f t="shared" si="5"/>
        <v>11734</v>
      </c>
      <c r="G44" s="31">
        <f t="shared" si="5"/>
        <v>-1163450</v>
      </c>
      <c r="H44" s="31">
        <f t="shared" si="5"/>
        <v>-1664</v>
      </c>
      <c r="I44" s="31">
        <f t="shared" si="5"/>
        <v>416872</v>
      </c>
      <c r="J44" s="31">
        <f t="shared" si="5"/>
        <v>-748242</v>
      </c>
      <c r="K44" s="31">
        <f t="shared" si="5"/>
        <v>-427791</v>
      </c>
      <c r="L44" s="31">
        <f t="shared" si="5"/>
        <v>77024</v>
      </c>
      <c r="M44" s="31">
        <f t="shared" si="5"/>
        <v>259777</v>
      </c>
      <c r="N44" s="31">
        <f t="shared" si="5"/>
        <v>-90990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-839232</v>
      </c>
      <c r="X44" s="31">
        <f t="shared" si="5"/>
        <v>5868</v>
      </c>
      <c r="Y44" s="31">
        <f t="shared" si="5"/>
        <v>-845100</v>
      </c>
      <c r="Z44" s="32">
        <f>+IF(X44&lt;&gt;0,+(Y44/X44)*100,0)</f>
        <v>-14401.840490797545</v>
      </c>
      <c r="AA44" s="33">
        <f>+AA37+AA43</f>
        <v>11734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-60673411</v>
      </c>
      <c r="D45" s="42">
        <f t="shared" si="6"/>
        <v>0</v>
      </c>
      <c r="E45" s="43">
        <f t="shared" si="6"/>
        <v>-96988539</v>
      </c>
      <c r="F45" s="44">
        <f t="shared" si="6"/>
        <v>-96988539</v>
      </c>
      <c r="G45" s="44">
        <f t="shared" si="6"/>
        <v>-3246406</v>
      </c>
      <c r="H45" s="44">
        <f t="shared" si="6"/>
        <v>-3959818</v>
      </c>
      <c r="I45" s="44">
        <f t="shared" si="6"/>
        <v>-6213893</v>
      </c>
      <c r="J45" s="44">
        <f t="shared" si="6"/>
        <v>-13420117</v>
      </c>
      <c r="K45" s="44">
        <f t="shared" si="6"/>
        <v>-4905454</v>
      </c>
      <c r="L45" s="44">
        <f t="shared" si="6"/>
        <v>-4169564</v>
      </c>
      <c r="M45" s="44">
        <f t="shared" si="6"/>
        <v>-3307712</v>
      </c>
      <c r="N45" s="44">
        <f t="shared" si="6"/>
        <v>-12382730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-25802847</v>
      </c>
      <c r="X45" s="44">
        <f t="shared" si="6"/>
        <v>-48494556</v>
      </c>
      <c r="Y45" s="44">
        <f t="shared" si="6"/>
        <v>22691709</v>
      </c>
      <c r="Z45" s="45">
        <f>+IF(X45&lt;&gt;0,+(Y45/X45)*100,0)</f>
        <v>-46.792281178943057</v>
      </c>
      <c r="AA45" s="46">
        <f>+AA26-AA44</f>
        <v>-96988539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-219207381</v>
      </c>
      <c r="D6" s="18"/>
      <c r="E6" s="19">
        <v>-86261005</v>
      </c>
      <c r="F6" s="20">
        <v>-86261005</v>
      </c>
      <c r="G6" s="20">
        <v>-60214038</v>
      </c>
      <c r="H6" s="20">
        <v>-1354328</v>
      </c>
      <c r="I6" s="20">
        <v>-60494225</v>
      </c>
      <c r="J6" s="20">
        <v>-122062591</v>
      </c>
      <c r="K6" s="20">
        <v>-45350181</v>
      </c>
      <c r="L6" s="20">
        <v>-28752288</v>
      </c>
      <c r="M6" s="20">
        <v>-17021027</v>
      </c>
      <c r="N6" s="20">
        <v>-91123496</v>
      </c>
      <c r="O6" s="20"/>
      <c r="P6" s="20"/>
      <c r="Q6" s="20"/>
      <c r="R6" s="20"/>
      <c r="S6" s="20"/>
      <c r="T6" s="20"/>
      <c r="U6" s="20"/>
      <c r="V6" s="20"/>
      <c r="W6" s="20">
        <v>-213186087</v>
      </c>
      <c r="X6" s="20">
        <v>-43130760</v>
      </c>
      <c r="Y6" s="20">
        <v>-170055327</v>
      </c>
      <c r="Z6" s="21">
        <v>394.27853114575305</v>
      </c>
      <c r="AA6" s="22">
        <v>-86261005</v>
      </c>
    </row>
    <row r="7" spans="1:27" x14ac:dyDescent="0.25">
      <c r="A7" s="23" t="s">
        <v>35</v>
      </c>
      <c r="B7" s="17" t="s">
        <v>32</v>
      </c>
      <c r="C7" s="18">
        <v>746996</v>
      </c>
      <c r="D7" s="18"/>
      <c r="E7" s="19">
        <v>115210</v>
      </c>
      <c r="F7" s="20">
        <v>115210</v>
      </c>
      <c r="G7" s="20">
        <v>-152926</v>
      </c>
      <c r="H7" s="20">
        <v>96650</v>
      </c>
      <c r="I7" s="20">
        <v>162352</v>
      </c>
      <c r="J7" s="20">
        <v>106076</v>
      </c>
      <c r="K7" s="20">
        <v>-42941</v>
      </c>
      <c r="L7" s="20">
        <v>-75561</v>
      </c>
      <c r="M7" s="20">
        <v>75662</v>
      </c>
      <c r="N7" s="20">
        <v>-42840</v>
      </c>
      <c r="O7" s="20"/>
      <c r="P7" s="20"/>
      <c r="Q7" s="20"/>
      <c r="R7" s="20"/>
      <c r="S7" s="20"/>
      <c r="T7" s="20"/>
      <c r="U7" s="20"/>
      <c r="V7" s="20"/>
      <c r="W7" s="20">
        <v>63236</v>
      </c>
      <c r="X7" s="20">
        <v>57600</v>
      </c>
      <c r="Y7" s="20">
        <v>5636</v>
      </c>
      <c r="Z7" s="21">
        <v>9.7847222222222232</v>
      </c>
      <c r="AA7" s="22">
        <v>115210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84636</v>
      </c>
      <c r="H11" s="24">
        <v>12162</v>
      </c>
      <c r="I11" s="24">
        <v>82531</v>
      </c>
      <c r="J11" s="20">
        <v>179329</v>
      </c>
      <c r="K11" s="24">
        <v>167165</v>
      </c>
      <c r="L11" s="24">
        <v>72704</v>
      </c>
      <c r="M11" s="20">
        <v>90260</v>
      </c>
      <c r="N11" s="24">
        <v>330129</v>
      </c>
      <c r="O11" s="24"/>
      <c r="P11" s="24"/>
      <c r="Q11" s="20"/>
      <c r="R11" s="24"/>
      <c r="S11" s="24"/>
      <c r="T11" s="20"/>
      <c r="U11" s="24"/>
      <c r="V11" s="24"/>
      <c r="W11" s="24">
        <v>509458</v>
      </c>
      <c r="X11" s="20"/>
      <c r="Y11" s="24">
        <v>509458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-218460385</v>
      </c>
      <c r="D13" s="29">
        <f>SUM(D6:D12)</f>
        <v>0</v>
      </c>
      <c r="E13" s="30">
        <f t="shared" si="0"/>
        <v>-86145795</v>
      </c>
      <c r="F13" s="31">
        <f t="shared" si="0"/>
        <v>-86145795</v>
      </c>
      <c r="G13" s="31">
        <f t="shared" si="0"/>
        <v>-60282328</v>
      </c>
      <c r="H13" s="31">
        <f t="shared" si="0"/>
        <v>-1245516</v>
      </c>
      <c r="I13" s="31">
        <f t="shared" si="0"/>
        <v>-60249342</v>
      </c>
      <c r="J13" s="31">
        <f t="shared" si="0"/>
        <v>-121777186</v>
      </c>
      <c r="K13" s="31">
        <f t="shared" si="0"/>
        <v>-45225957</v>
      </c>
      <c r="L13" s="31">
        <f t="shared" si="0"/>
        <v>-28755145</v>
      </c>
      <c r="M13" s="31">
        <f t="shared" si="0"/>
        <v>-16855105</v>
      </c>
      <c r="N13" s="31">
        <f t="shared" si="0"/>
        <v>-90836207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-212613393</v>
      </c>
      <c r="X13" s="31">
        <f t="shared" si="0"/>
        <v>-43073160</v>
      </c>
      <c r="Y13" s="31">
        <f t="shared" si="0"/>
        <v>-169540233</v>
      </c>
      <c r="Z13" s="32">
        <f>+IF(X13&lt;&gt;0,+(Y13/X13)*100,0)</f>
        <v>393.60992553135179</v>
      </c>
      <c r="AA13" s="33">
        <f>SUM(AA6:AA12)</f>
        <v>-86145795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9387306</v>
      </c>
      <c r="D17" s="18"/>
      <c r="E17" s="19">
        <v>5571692</v>
      </c>
      <c r="F17" s="20">
        <v>5571692</v>
      </c>
      <c r="G17" s="24">
        <v>-146465</v>
      </c>
      <c r="H17" s="24"/>
      <c r="I17" s="24">
        <v>-223875</v>
      </c>
      <c r="J17" s="20">
        <v>-370340</v>
      </c>
      <c r="K17" s="24"/>
      <c r="L17" s="24"/>
      <c r="M17" s="20">
        <v>67500</v>
      </c>
      <c r="N17" s="24">
        <v>67500</v>
      </c>
      <c r="O17" s="24"/>
      <c r="P17" s="24"/>
      <c r="Q17" s="20"/>
      <c r="R17" s="24"/>
      <c r="S17" s="24"/>
      <c r="T17" s="20"/>
      <c r="U17" s="24"/>
      <c r="V17" s="24"/>
      <c r="W17" s="24">
        <v>-302840</v>
      </c>
      <c r="X17" s="20">
        <v>2666230</v>
      </c>
      <c r="Y17" s="24">
        <v>-2969070</v>
      </c>
      <c r="Z17" s="25">
        <v>-111.35835993143877</v>
      </c>
      <c r="AA17" s="26">
        <v>5571692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9387306</v>
      </c>
      <c r="D25" s="29">
        <f t="shared" ref="D25:Y25" si="1">SUM(D15:D24)</f>
        <v>0</v>
      </c>
      <c r="E25" s="35">
        <f t="shared" si="1"/>
        <v>5571692</v>
      </c>
      <c r="F25" s="36">
        <f t="shared" si="1"/>
        <v>5571692</v>
      </c>
      <c r="G25" s="36">
        <f t="shared" si="1"/>
        <v>-146465</v>
      </c>
      <c r="H25" s="36">
        <f t="shared" si="1"/>
        <v>0</v>
      </c>
      <c r="I25" s="36">
        <f t="shared" si="1"/>
        <v>-223875</v>
      </c>
      <c r="J25" s="36">
        <f t="shared" si="1"/>
        <v>-370340</v>
      </c>
      <c r="K25" s="36">
        <f t="shared" si="1"/>
        <v>0</v>
      </c>
      <c r="L25" s="36">
        <f t="shared" si="1"/>
        <v>0</v>
      </c>
      <c r="M25" s="36">
        <f t="shared" si="1"/>
        <v>67500</v>
      </c>
      <c r="N25" s="36">
        <f t="shared" si="1"/>
        <v>67500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-302840</v>
      </c>
      <c r="X25" s="36">
        <f t="shared" si="1"/>
        <v>2666230</v>
      </c>
      <c r="Y25" s="36">
        <f t="shared" si="1"/>
        <v>-2969070</v>
      </c>
      <c r="Z25" s="37">
        <f>+IF(X25&lt;&gt;0,+(Y25/X25)*100,0)</f>
        <v>-111.35835993143877</v>
      </c>
      <c r="AA25" s="38">
        <f>SUM(AA15:AA24)</f>
        <v>5571692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-209073079</v>
      </c>
      <c r="D26" s="29">
        <f>+D13+D25</f>
        <v>0</v>
      </c>
      <c r="E26" s="30">
        <f t="shared" si="2"/>
        <v>-80574103</v>
      </c>
      <c r="F26" s="31">
        <f t="shared" si="2"/>
        <v>-80574103</v>
      </c>
      <c r="G26" s="31">
        <f t="shared" si="2"/>
        <v>-60428793</v>
      </c>
      <c r="H26" s="31">
        <f t="shared" si="2"/>
        <v>-1245516</v>
      </c>
      <c r="I26" s="31">
        <f t="shared" si="2"/>
        <v>-60473217</v>
      </c>
      <c r="J26" s="31">
        <f t="shared" si="2"/>
        <v>-122147526</v>
      </c>
      <c r="K26" s="31">
        <f t="shared" si="2"/>
        <v>-45225957</v>
      </c>
      <c r="L26" s="31">
        <f t="shared" si="2"/>
        <v>-28755145</v>
      </c>
      <c r="M26" s="31">
        <f t="shared" si="2"/>
        <v>-16787605</v>
      </c>
      <c r="N26" s="31">
        <f t="shared" si="2"/>
        <v>-90768707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-212916233</v>
      </c>
      <c r="X26" s="31">
        <f t="shared" si="2"/>
        <v>-40406930</v>
      </c>
      <c r="Y26" s="31">
        <f t="shared" si="2"/>
        <v>-172509303</v>
      </c>
      <c r="Z26" s="32">
        <f>+IF(X26&lt;&gt;0,+(Y26/X26)*100,0)</f>
        <v>426.92999195930003</v>
      </c>
      <c r="AA26" s="33">
        <f>+AA13+AA25</f>
        <v>-80574103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10131627</v>
      </c>
      <c r="D32" s="18"/>
      <c r="E32" s="19">
        <v>4428583</v>
      </c>
      <c r="F32" s="20">
        <v>4428583</v>
      </c>
      <c r="G32" s="20">
        <v>1400760</v>
      </c>
      <c r="H32" s="20">
        <v>133272</v>
      </c>
      <c r="I32" s="20">
        <v>1139294</v>
      </c>
      <c r="J32" s="20">
        <v>2673326</v>
      </c>
      <c r="K32" s="20">
        <v>1820397</v>
      </c>
      <c r="L32" s="20">
        <v>1760766</v>
      </c>
      <c r="M32" s="20">
        <v>1778874</v>
      </c>
      <c r="N32" s="20">
        <v>5360037</v>
      </c>
      <c r="O32" s="20"/>
      <c r="P32" s="20"/>
      <c r="Q32" s="20"/>
      <c r="R32" s="20"/>
      <c r="S32" s="20"/>
      <c r="T32" s="20"/>
      <c r="U32" s="20"/>
      <c r="V32" s="20"/>
      <c r="W32" s="20">
        <v>8033363</v>
      </c>
      <c r="X32" s="20">
        <v>2214300</v>
      </c>
      <c r="Y32" s="20">
        <v>5819063</v>
      </c>
      <c r="Z32" s="21">
        <v>262.79469809872194</v>
      </c>
      <c r="AA32" s="22">
        <v>4428583</v>
      </c>
    </row>
    <row r="33" spans="1:27" x14ac:dyDescent="0.25">
      <c r="A33" s="23" t="s">
        <v>60</v>
      </c>
      <c r="B33" s="17" t="s">
        <v>32</v>
      </c>
      <c r="C33" s="18">
        <v>-689543</v>
      </c>
      <c r="D33" s="18"/>
      <c r="E33" s="19">
        <v>-12074112</v>
      </c>
      <c r="F33" s="20">
        <v>-12074112</v>
      </c>
      <c r="G33" s="20">
        <v>-13250</v>
      </c>
      <c r="H33" s="20">
        <v>-22500</v>
      </c>
      <c r="I33" s="20">
        <v>-41500</v>
      </c>
      <c r="J33" s="20">
        <v>-77250</v>
      </c>
      <c r="K33" s="20">
        <v>-98277</v>
      </c>
      <c r="L33" s="20"/>
      <c r="M33" s="20"/>
      <c r="N33" s="20">
        <v>-98277</v>
      </c>
      <c r="O33" s="20"/>
      <c r="P33" s="20"/>
      <c r="Q33" s="20"/>
      <c r="R33" s="20"/>
      <c r="S33" s="20"/>
      <c r="T33" s="20"/>
      <c r="U33" s="20"/>
      <c r="V33" s="20"/>
      <c r="W33" s="20">
        <v>-175527</v>
      </c>
      <c r="X33" s="20">
        <v>-6037062</v>
      </c>
      <c r="Y33" s="20">
        <v>5861535</v>
      </c>
      <c r="Z33" s="21">
        <v>-97.092509568396011</v>
      </c>
      <c r="AA33" s="22">
        <v>-12074112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9442084</v>
      </c>
      <c r="D37" s="29">
        <f t="shared" ref="D37:Y37" si="3">SUM(D29:D36)</f>
        <v>0</v>
      </c>
      <c r="E37" s="30">
        <f t="shared" si="3"/>
        <v>-7645529</v>
      </c>
      <c r="F37" s="31">
        <f t="shared" si="3"/>
        <v>-7645529</v>
      </c>
      <c r="G37" s="31">
        <f t="shared" si="3"/>
        <v>1387510</v>
      </c>
      <c r="H37" s="31">
        <f t="shared" si="3"/>
        <v>110772</v>
      </c>
      <c r="I37" s="31">
        <f t="shared" si="3"/>
        <v>1097794</v>
      </c>
      <c r="J37" s="31">
        <f t="shared" si="3"/>
        <v>2596076</v>
      </c>
      <c r="K37" s="31">
        <f t="shared" si="3"/>
        <v>1722120</v>
      </c>
      <c r="L37" s="31">
        <f t="shared" si="3"/>
        <v>1760766</v>
      </c>
      <c r="M37" s="31">
        <f t="shared" si="3"/>
        <v>1778874</v>
      </c>
      <c r="N37" s="31">
        <f t="shared" si="3"/>
        <v>5261760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7857836</v>
      </c>
      <c r="X37" s="31">
        <f t="shared" si="3"/>
        <v>-3822762</v>
      </c>
      <c r="Y37" s="31">
        <f t="shared" si="3"/>
        <v>11680598</v>
      </c>
      <c r="Z37" s="32">
        <f>+IF(X37&lt;&gt;0,+(Y37/X37)*100,0)</f>
        <v>-305.5538900930793</v>
      </c>
      <c r="AA37" s="33">
        <f>SUM(AA29:AA36)</f>
        <v>-7645529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9442084</v>
      </c>
      <c r="D44" s="29">
        <f>+D37+D43</f>
        <v>0</v>
      </c>
      <c r="E44" s="30">
        <f t="shared" si="5"/>
        <v>-7645529</v>
      </c>
      <c r="F44" s="31">
        <f t="shared" si="5"/>
        <v>-7645529</v>
      </c>
      <c r="G44" s="31">
        <f t="shared" si="5"/>
        <v>1387510</v>
      </c>
      <c r="H44" s="31">
        <f t="shared" si="5"/>
        <v>110772</v>
      </c>
      <c r="I44" s="31">
        <f t="shared" si="5"/>
        <v>1097794</v>
      </c>
      <c r="J44" s="31">
        <f t="shared" si="5"/>
        <v>2596076</v>
      </c>
      <c r="K44" s="31">
        <f t="shared" si="5"/>
        <v>1722120</v>
      </c>
      <c r="L44" s="31">
        <f t="shared" si="5"/>
        <v>1760766</v>
      </c>
      <c r="M44" s="31">
        <f t="shared" si="5"/>
        <v>1778874</v>
      </c>
      <c r="N44" s="31">
        <f t="shared" si="5"/>
        <v>5261760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7857836</v>
      </c>
      <c r="X44" s="31">
        <f t="shared" si="5"/>
        <v>-3822762</v>
      </c>
      <c r="Y44" s="31">
        <f t="shared" si="5"/>
        <v>11680598</v>
      </c>
      <c r="Z44" s="32">
        <f>+IF(X44&lt;&gt;0,+(Y44/X44)*100,0)</f>
        <v>-305.5538900930793</v>
      </c>
      <c r="AA44" s="33">
        <f>+AA37+AA43</f>
        <v>-7645529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-218515163</v>
      </c>
      <c r="D45" s="42">
        <f t="shared" si="6"/>
        <v>0</v>
      </c>
      <c r="E45" s="43">
        <f t="shared" si="6"/>
        <v>-72928574</v>
      </c>
      <c r="F45" s="44">
        <f t="shared" si="6"/>
        <v>-72928574</v>
      </c>
      <c r="G45" s="44">
        <f t="shared" si="6"/>
        <v>-61816303</v>
      </c>
      <c r="H45" s="44">
        <f t="shared" si="6"/>
        <v>-1356288</v>
      </c>
      <c r="I45" s="44">
        <f t="shared" si="6"/>
        <v>-61571011</v>
      </c>
      <c r="J45" s="44">
        <f t="shared" si="6"/>
        <v>-124743602</v>
      </c>
      <c r="K45" s="44">
        <f t="shared" si="6"/>
        <v>-46948077</v>
      </c>
      <c r="L45" s="44">
        <f t="shared" si="6"/>
        <v>-30515911</v>
      </c>
      <c r="M45" s="44">
        <f t="shared" si="6"/>
        <v>-18566479</v>
      </c>
      <c r="N45" s="44">
        <f t="shared" si="6"/>
        <v>-96030467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-220774069</v>
      </c>
      <c r="X45" s="44">
        <f t="shared" si="6"/>
        <v>-36584168</v>
      </c>
      <c r="Y45" s="44">
        <f t="shared" si="6"/>
        <v>-184189901</v>
      </c>
      <c r="Z45" s="45">
        <f>+IF(X45&lt;&gt;0,+(Y45/X45)*100,0)</f>
        <v>503.4688803090998</v>
      </c>
      <c r="AA45" s="46">
        <f>+AA26-AA44</f>
        <v>-72928574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30571841</v>
      </c>
      <c r="D6" s="18"/>
      <c r="E6" s="19">
        <v>18326686</v>
      </c>
      <c r="F6" s="20">
        <v>18326686</v>
      </c>
      <c r="G6" s="20">
        <v>7631651</v>
      </c>
      <c r="H6" s="20">
        <v>-636422</v>
      </c>
      <c r="I6" s="20">
        <v>-66740</v>
      </c>
      <c r="J6" s="20">
        <v>6928489</v>
      </c>
      <c r="K6" s="20">
        <v>-148076</v>
      </c>
      <c r="L6" s="20">
        <v>-7303</v>
      </c>
      <c r="M6" s="20">
        <v>6108185</v>
      </c>
      <c r="N6" s="20">
        <v>5952806</v>
      </c>
      <c r="O6" s="20"/>
      <c r="P6" s="20"/>
      <c r="Q6" s="20"/>
      <c r="R6" s="20"/>
      <c r="S6" s="20"/>
      <c r="T6" s="20"/>
      <c r="U6" s="20"/>
      <c r="V6" s="20"/>
      <c r="W6" s="20">
        <v>12881295</v>
      </c>
      <c r="X6" s="20">
        <v>9163344</v>
      </c>
      <c r="Y6" s="20">
        <v>3717951</v>
      </c>
      <c r="Z6" s="21">
        <v>40.574172485503105</v>
      </c>
      <c r="AA6" s="22">
        <v>18326686</v>
      </c>
    </row>
    <row r="7" spans="1:27" x14ac:dyDescent="0.25">
      <c r="A7" s="23" t="s">
        <v>35</v>
      </c>
      <c r="B7" s="17" t="s">
        <v>32</v>
      </c>
      <c r="C7" s="18">
        <v>4267170</v>
      </c>
      <c r="D7" s="18"/>
      <c r="E7" s="19">
        <v>885540</v>
      </c>
      <c r="F7" s="20">
        <v>885540</v>
      </c>
      <c r="G7" s="20">
        <v>406642</v>
      </c>
      <c r="H7" s="20">
        <v>333667</v>
      </c>
      <c r="I7" s="20">
        <v>338261</v>
      </c>
      <c r="J7" s="20">
        <v>1078570</v>
      </c>
      <c r="K7" s="20">
        <v>337701</v>
      </c>
      <c r="L7" s="20">
        <v>333480</v>
      </c>
      <c r="M7" s="20">
        <v>370062</v>
      </c>
      <c r="N7" s="20">
        <v>1041243</v>
      </c>
      <c r="O7" s="20"/>
      <c r="P7" s="20"/>
      <c r="Q7" s="20"/>
      <c r="R7" s="20"/>
      <c r="S7" s="20"/>
      <c r="T7" s="20"/>
      <c r="U7" s="20"/>
      <c r="V7" s="20"/>
      <c r="W7" s="20">
        <v>2119813</v>
      </c>
      <c r="X7" s="20">
        <v>442770</v>
      </c>
      <c r="Y7" s="20">
        <v>1677043</v>
      </c>
      <c r="Z7" s="21">
        <v>378.76165955236354</v>
      </c>
      <c r="AA7" s="22">
        <v>885540</v>
      </c>
    </row>
    <row r="8" spans="1:27" x14ac:dyDescent="0.25">
      <c r="A8" s="23" t="s">
        <v>36</v>
      </c>
      <c r="B8" s="17" t="s">
        <v>32</v>
      </c>
      <c r="C8" s="18">
        <v>-64589</v>
      </c>
      <c r="D8" s="18"/>
      <c r="E8" s="19"/>
      <c r="F8" s="20"/>
      <c r="G8" s="20"/>
      <c r="H8" s="20"/>
      <c r="I8" s="20"/>
      <c r="J8" s="20"/>
      <c r="K8" s="20"/>
      <c r="L8" s="20"/>
      <c r="M8" s="20">
        <v>-30430</v>
      </c>
      <c r="N8" s="20">
        <v>-30430</v>
      </c>
      <c r="O8" s="20"/>
      <c r="P8" s="20"/>
      <c r="Q8" s="20"/>
      <c r="R8" s="20"/>
      <c r="S8" s="20"/>
      <c r="T8" s="20"/>
      <c r="U8" s="20"/>
      <c r="V8" s="20"/>
      <c r="W8" s="20">
        <v>-30430</v>
      </c>
      <c r="X8" s="20"/>
      <c r="Y8" s="20">
        <v>-30430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-1694606</v>
      </c>
      <c r="F11" s="20">
        <v>-1694606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-847302</v>
      </c>
      <c r="Y11" s="24">
        <v>847302</v>
      </c>
      <c r="Z11" s="25">
        <v>-100</v>
      </c>
      <c r="AA11" s="26">
        <v>-1694606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1694606</v>
      </c>
      <c r="F12" s="20">
        <v>1694606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847302</v>
      </c>
      <c r="Y12" s="20">
        <v>-847302</v>
      </c>
      <c r="Z12" s="21">
        <v>-100</v>
      </c>
      <c r="AA12" s="22">
        <v>1694606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34774422</v>
      </c>
      <c r="D13" s="29">
        <f>SUM(D6:D12)</f>
        <v>0</v>
      </c>
      <c r="E13" s="30">
        <f t="shared" si="0"/>
        <v>19212226</v>
      </c>
      <c r="F13" s="31">
        <f t="shared" si="0"/>
        <v>19212226</v>
      </c>
      <c r="G13" s="31">
        <f t="shared" si="0"/>
        <v>8038293</v>
      </c>
      <c r="H13" s="31">
        <f t="shared" si="0"/>
        <v>-302755</v>
      </c>
      <c r="I13" s="31">
        <f t="shared" si="0"/>
        <v>271521</v>
      </c>
      <c r="J13" s="31">
        <f t="shared" si="0"/>
        <v>8007059</v>
      </c>
      <c r="K13" s="31">
        <f t="shared" si="0"/>
        <v>189625</v>
      </c>
      <c r="L13" s="31">
        <f t="shared" si="0"/>
        <v>326177</v>
      </c>
      <c r="M13" s="31">
        <f t="shared" si="0"/>
        <v>6447817</v>
      </c>
      <c r="N13" s="31">
        <f t="shared" si="0"/>
        <v>6963619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14970678</v>
      </c>
      <c r="X13" s="31">
        <f t="shared" si="0"/>
        <v>9606114</v>
      </c>
      <c r="Y13" s="31">
        <f t="shared" si="0"/>
        <v>5364564</v>
      </c>
      <c r="Z13" s="32">
        <f>+IF(X13&lt;&gt;0,+(Y13/X13)*100,0)</f>
        <v>55.845308519136871</v>
      </c>
      <c r="AA13" s="33">
        <f>SUM(AA6:AA12)</f>
        <v>19212226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10876047</v>
      </c>
      <c r="D17" s="18"/>
      <c r="E17" s="19">
        <v>2239130</v>
      </c>
      <c r="F17" s="20">
        <v>2239130</v>
      </c>
      <c r="G17" s="24">
        <v>2021535</v>
      </c>
      <c r="H17" s="24">
        <v>7660936</v>
      </c>
      <c r="I17" s="24"/>
      <c r="J17" s="20">
        <v>9682471</v>
      </c>
      <c r="K17" s="24"/>
      <c r="L17" s="24"/>
      <c r="M17" s="20">
        <v>1018838</v>
      </c>
      <c r="N17" s="24">
        <v>1018838</v>
      </c>
      <c r="O17" s="24"/>
      <c r="P17" s="24"/>
      <c r="Q17" s="20"/>
      <c r="R17" s="24"/>
      <c r="S17" s="24"/>
      <c r="T17" s="20"/>
      <c r="U17" s="24"/>
      <c r="V17" s="24"/>
      <c r="W17" s="24">
        <v>10701309</v>
      </c>
      <c r="X17" s="20">
        <v>1119570</v>
      </c>
      <c r="Y17" s="24">
        <v>9581739</v>
      </c>
      <c r="Z17" s="25">
        <v>855.84099252391536</v>
      </c>
      <c r="AA17" s="26">
        <v>2239130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10876047</v>
      </c>
      <c r="D25" s="29">
        <f t="shared" ref="D25:Y25" si="1">SUM(D15:D24)</f>
        <v>0</v>
      </c>
      <c r="E25" s="35">
        <f t="shared" si="1"/>
        <v>2239130</v>
      </c>
      <c r="F25" s="36">
        <f t="shared" si="1"/>
        <v>2239130</v>
      </c>
      <c r="G25" s="36">
        <f t="shared" si="1"/>
        <v>2021535</v>
      </c>
      <c r="H25" s="36">
        <f t="shared" si="1"/>
        <v>7660936</v>
      </c>
      <c r="I25" s="36">
        <f t="shared" si="1"/>
        <v>0</v>
      </c>
      <c r="J25" s="36">
        <f t="shared" si="1"/>
        <v>9682471</v>
      </c>
      <c r="K25" s="36">
        <f t="shared" si="1"/>
        <v>0</v>
      </c>
      <c r="L25" s="36">
        <f t="shared" si="1"/>
        <v>0</v>
      </c>
      <c r="M25" s="36">
        <f t="shared" si="1"/>
        <v>1018838</v>
      </c>
      <c r="N25" s="36">
        <f t="shared" si="1"/>
        <v>1018838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10701309</v>
      </c>
      <c r="X25" s="36">
        <f t="shared" si="1"/>
        <v>1119570</v>
      </c>
      <c r="Y25" s="36">
        <f t="shared" si="1"/>
        <v>9581739</v>
      </c>
      <c r="Z25" s="37">
        <f>+IF(X25&lt;&gt;0,+(Y25/X25)*100,0)</f>
        <v>855.84099252391536</v>
      </c>
      <c r="AA25" s="38">
        <f>SUM(AA15:AA24)</f>
        <v>2239130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45650469</v>
      </c>
      <c r="D26" s="29">
        <f>+D13+D25</f>
        <v>0</v>
      </c>
      <c r="E26" s="30">
        <f t="shared" si="2"/>
        <v>21451356</v>
      </c>
      <c r="F26" s="31">
        <f t="shared" si="2"/>
        <v>21451356</v>
      </c>
      <c r="G26" s="31">
        <f t="shared" si="2"/>
        <v>10059828</v>
      </c>
      <c r="H26" s="31">
        <f t="shared" si="2"/>
        <v>7358181</v>
      </c>
      <c r="I26" s="31">
        <f t="shared" si="2"/>
        <v>271521</v>
      </c>
      <c r="J26" s="31">
        <f t="shared" si="2"/>
        <v>17689530</v>
      </c>
      <c r="K26" s="31">
        <f t="shared" si="2"/>
        <v>189625</v>
      </c>
      <c r="L26" s="31">
        <f t="shared" si="2"/>
        <v>326177</v>
      </c>
      <c r="M26" s="31">
        <f t="shared" si="2"/>
        <v>7466655</v>
      </c>
      <c r="N26" s="31">
        <f t="shared" si="2"/>
        <v>7982457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25671987</v>
      </c>
      <c r="X26" s="31">
        <f t="shared" si="2"/>
        <v>10725684</v>
      </c>
      <c r="Y26" s="31">
        <f t="shared" si="2"/>
        <v>14946303</v>
      </c>
      <c r="Z26" s="32">
        <f>+IF(X26&lt;&gt;0,+(Y26/X26)*100,0)</f>
        <v>139.35058127761363</v>
      </c>
      <c r="AA26" s="33">
        <f>+AA13+AA25</f>
        <v>21451356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20120651</v>
      </c>
      <c r="D32" s="18"/>
      <c r="E32" s="19"/>
      <c r="F32" s="20"/>
      <c r="G32" s="20">
        <v>2098694</v>
      </c>
      <c r="H32" s="20">
        <v>751846</v>
      </c>
      <c r="I32" s="20">
        <v>1465990</v>
      </c>
      <c r="J32" s="20">
        <v>4316530</v>
      </c>
      <c r="K32" s="20">
        <v>1437311</v>
      </c>
      <c r="L32" s="20">
        <v>1316265</v>
      </c>
      <c r="M32" s="20">
        <v>1580288</v>
      </c>
      <c r="N32" s="20">
        <v>4333864</v>
      </c>
      <c r="O32" s="20"/>
      <c r="P32" s="20"/>
      <c r="Q32" s="20"/>
      <c r="R32" s="20"/>
      <c r="S32" s="20"/>
      <c r="T32" s="20"/>
      <c r="U32" s="20"/>
      <c r="V32" s="20"/>
      <c r="W32" s="20">
        <v>8650394</v>
      </c>
      <c r="X32" s="20"/>
      <c r="Y32" s="20">
        <v>8650394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550984</v>
      </c>
      <c r="D35" s="18"/>
      <c r="E35" s="19"/>
      <c r="F35" s="20"/>
      <c r="G35" s="20">
        <v>47925</v>
      </c>
      <c r="H35" s="20">
        <v>6468412</v>
      </c>
      <c r="I35" s="20">
        <v>44026</v>
      </c>
      <c r="J35" s="20">
        <v>6560363</v>
      </c>
      <c r="K35" s="20">
        <v>34072</v>
      </c>
      <c r="L35" s="20">
        <v>43301</v>
      </c>
      <c r="M35" s="20">
        <v>44141</v>
      </c>
      <c r="N35" s="20">
        <v>121514</v>
      </c>
      <c r="O35" s="20"/>
      <c r="P35" s="20"/>
      <c r="Q35" s="20"/>
      <c r="R35" s="20"/>
      <c r="S35" s="20"/>
      <c r="T35" s="20"/>
      <c r="U35" s="20"/>
      <c r="V35" s="20"/>
      <c r="W35" s="20">
        <v>6681877</v>
      </c>
      <c r="X35" s="20"/>
      <c r="Y35" s="20">
        <v>6681877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20671635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2146619</v>
      </c>
      <c r="H37" s="31">
        <f t="shared" si="3"/>
        <v>7220258</v>
      </c>
      <c r="I37" s="31">
        <f t="shared" si="3"/>
        <v>1510016</v>
      </c>
      <c r="J37" s="31">
        <f t="shared" si="3"/>
        <v>10876893</v>
      </c>
      <c r="K37" s="31">
        <f t="shared" si="3"/>
        <v>1471383</v>
      </c>
      <c r="L37" s="31">
        <f t="shared" si="3"/>
        <v>1359566</v>
      </c>
      <c r="M37" s="31">
        <f t="shared" si="3"/>
        <v>1624429</v>
      </c>
      <c r="N37" s="31">
        <f t="shared" si="3"/>
        <v>4455378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15332271</v>
      </c>
      <c r="X37" s="31">
        <f t="shared" si="3"/>
        <v>0</v>
      </c>
      <c r="Y37" s="31">
        <f t="shared" si="3"/>
        <v>15332271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20671635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2146619</v>
      </c>
      <c r="H44" s="31">
        <f t="shared" si="5"/>
        <v>7220258</v>
      </c>
      <c r="I44" s="31">
        <f t="shared" si="5"/>
        <v>1510016</v>
      </c>
      <c r="J44" s="31">
        <f t="shared" si="5"/>
        <v>10876893</v>
      </c>
      <c r="K44" s="31">
        <f t="shared" si="5"/>
        <v>1471383</v>
      </c>
      <c r="L44" s="31">
        <f t="shared" si="5"/>
        <v>1359566</v>
      </c>
      <c r="M44" s="31">
        <f t="shared" si="5"/>
        <v>1624429</v>
      </c>
      <c r="N44" s="31">
        <f t="shared" si="5"/>
        <v>4455378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15332271</v>
      </c>
      <c r="X44" s="31">
        <f t="shared" si="5"/>
        <v>0</v>
      </c>
      <c r="Y44" s="31">
        <f t="shared" si="5"/>
        <v>15332271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24978834</v>
      </c>
      <c r="D45" s="42">
        <f t="shared" si="6"/>
        <v>0</v>
      </c>
      <c r="E45" s="43">
        <f t="shared" si="6"/>
        <v>21451356</v>
      </c>
      <c r="F45" s="44">
        <f t="shared" si="6"/>
        <v>21451356</v>
      </c>
      <c r="G45" s="44">
        <f t="shared" si="6"/>
        <v>7913209</v>
      </c>
      <c r="H45" s="44">
        <f t="shared" si="6"/>
        <v>137923</v>
      </c>
      <c r="I45" s="44">
        <f t="shared" si="6"/>
        <v>-1238495</v>
      </c>
      <c r="J45" s="44">
        <f t="shared" si="6"/>
        <v>6812637</v>
      </c>
      <c r="K45" s="44">
        <f t="shared" si="6"/>
        <v>-1281758</v>
      </c>
      <c r="L45" s="44">
        <f t="shared" si="6"/>
        <v>-1033389</v>
      </c>
      <c r="M45" s="44">
        <f t="shared" si="6"/>
        <v>5842226</v>
      </c>
      <c r="N45" s="44">
        <f t="shared" si="6"/>
        <v>3527079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10339716</v>
      </c>
      <c r="X45" s="44">
        <f t="shared" si="6"/>
        <v>10725684</v>
      </c>
      <c r="Y45" s="44">
        <f t="shared" si="6"/>
        <v>-385968</v>
      </c>
      <c r="Z45" s="45">
        <f>+IF(X45&lt;&gt;0,+(Y45/X45)*100,0)</f>
        <v>-3.5985397294941746</v>
      </c>
      <c r="AA45" s="46">
        <f>+AA26-AA44</f>
        <v>21451356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31622692</v>
      </c>
      <c r="D6" s="18"/>
      <c r="E6" s="19">
        <v>-6951045</v>
      </c>
      <c r="F6" s="20">
        <v>-7056045</v>
      </c>
      <c r="G6" s="20">
        <v>2268057</v>
      </c>
      <c r="H6" s="20">
        <v>3193643</v>
      </c>
      <c r="I6" s="20">
        <v>1629672</v>
      </c>
      <c r="J6" s="20">
        <v>7091372</v>
      </c>
      <c r="K6" s="20">
        <v>3467316</v>
      </c>
      <c r="L6" s="20">
        <v>-31972</v>
      </c>
      <c r="M6" s="20">
        <v>-2440583</v>
      </c>
      <c r="N6" s="20">
        <v>994761</v>
      </c>
      <c r="O6" s="20"/>
      <c r="P6" s="20"/>
      <c r="Q6" s="20"/>
      <c r="R6" s="20"/>
      <c r="S6" s="20"/>
      <c r="T6" s="20"/>
      <c r="U6" s="20"/>
      <c r="V6" s="20"/>
      <c r="W6" s="20">
        <v>8086133</v>
      </c>
      <c r="X6" s="20">
        <v>-3528024</v>
      </c>
      <c r="Y6" s="20">
        <v>11614157</v>
      </c>
      <c r="Z6" s="21">
        <v>-329.19722201436275</v>
      </c>
      <c r="AA6" s="22">
        <v>-7056045</v>
      </c>
    </row>
    <row r="7" spans="1:27" x14ac:dyDescent="0.25">
      <c r="A7" s="23" t="s">
        <v>35</v>
      </c>
      <c r="B7" s="17" t="s">
        <v>32</v>
      </c>
      <c r="C7" s="18">
        <v>-47464839</v>
      </c>
      <c r="D7" s="18"/>
      <c r="E7" s="19"/>
      <c r="F7" s="20"/>
      <c r="G7" s="20">
        <v>-3304305</v>
      </c>
      <c r="H7" s="20">
        <v>-4165456</v>
      </c>
      <c r="I7" s="20">
        <v>-3550782</v>
      </c>
      <c r="J7" s="20">
        <v>-11020543</v>
      </c>
      <c r="K7" s="20">
        <v>-4900076</v>
      </c>
      <c r="L7" s="20">
        <v>-3074012</v>
      </c>
      <c r="M7" s="20">
        <v>-2870953</v>
      </c>
      <c r="N7" s="20">
        <v>-10845041</v>
      </c>
      <c r="O7" s="20"/>
      <c r="P7" s="20"/>
      <c r="Q7" s="20"/>
      <c r="R7" s="20"/>
      <c r="S7" s="20"/>
      <c r="T7" s="20"/>
      <c r="U7" s="20"/>
      <c r="V7" s="20"/>
      <c r="W7" s="20">
        <v>-21865584</v>
      </c>
      <c r="X7" s="20"/>
      <c r="Y7" s="20">
        <v>-21865584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-2136</v>
      </c>
      <c r="D8" s="18"/>
      <c r="E8" s="19"/>
      <c r="F8" s="20"/>
      <c r="G8" s="20">
        <v>-812</v>
      </c>
      <c r="H8" s="20"/>
      <c r="I8" s="20"/>
      <c r="J8" s="20">
        <v>-812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-812</v>
      </c>
      <c r="X8" s="20"/>
      <c r="Y8" s="20">
        <v>-812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-15852713</v>
      </c>
      <c r="D13" s="29">
        <f>SUM(D6:D12)</f>
        <v>0</v>
      </c>
      <c r="E13" s="30">
        <f t="shared" si="0"/>
        <v>-6951045</v>
      </c>
      <c r="F13" s="31">
        <f t="shared" si="0"/>
        <v>-7056045</v>
      </c>
      <c r="G13" s="31">
        <f t="shared" si="0"/>
        <v>-1037060</v>
      </c>
      <c r="H13" s="31">
        <f t="shared" si="0"/>
        <v>-971813</v>
      </c>
      <c r="I13" s="31">
        <f t="shared" si="0"/>
        <v>-1921110</v>
      </c>
      <c r="J13" s="31">
        <f t="shared" si="0"/>
        <v>-3929983</v>
      </c>
      <c r="K13" s="31">
        <f t="shared" si="0"/>
        <v>-1432760</v>
      </c>
      <c r="L13" s="31">
        <f t="shared" si="0"/>
        <v>-3105984</v>
      </c>
      <c r="M13" s="31">
        <f t="shared" si="0"/>
        <v>-5311536</v>
      </c>
      <c r="N13" s="31">
        <f t="shared" si="0"/>
        <v>-9850280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-13780263</v>
      </c>
      <c r="X13" s="31">
        <f t="shared" si="0"/>
        <v>-3528024</v>
      </c>
      <c r="Y13" s="31">
        <f t="shared" si="0"/>
        <v>-10252239</v>
      </c>
      <c r="Z13" s="32">
        <f>+IF(X13&lt;&gt;0,+(Y13/X13)*100,0)</f>
        <v>290.59436670498837</v>
      </c>
      <c r="AA13" s="33">
        <f>SUM(AA6:AA12)</f>
        <v>-7056045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254604</v>
      </c>
      <c r="D17" s="18"/>
      <c r="E17" s="19">
        <v>3000000</v>
      </c>
      <c r="F17" s="20">
        <v>3225000</v>
      </c>
      <c r="G17" s="24"/>
      <c r="H17" s="24"/>
      <c r="I17" s="24"/>
      <c r="J17" s="20"/>
      <c r="K17" s="24">
        <v>127020</v>
      </c>
      <c r="L17" s="24">
        <v>47250</v>
      </c>
      <c r="M17" s="20">
        <v>171701</v>
      </c>
      <c r="N17" s="24">
        <v>345971</v>
      </c>
      <c r="O17" s="24"/>
      <c r="P17" s="24"/>
      <c r="Q17" s="20"/>
      <c r="R17" s="24"/>
      <c r="S17" s="24"/>
      <c r="T17" s="20"/>
      <c r="U17" s="24"/>
      <c r="V17" s="24"/>
      <c r="W17" s="24">
        <v>345971</v>
      </c>
      <c r="X17" s="20">
        <v>1612500</v>
      </c>
      <c r="Y17" s="24">
        <v>-1266529</v>
      </c>
      <c r="Z17" s="25">
        <v>-78.544434108527128</v>
      </c>
      <c r="AA17" s="26">
        <v>3225000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254604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3225000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127020</v>
      </c>
      <c r="L25" s="36">
        <f t="shared" si="1"/>
        <v>47250</v>
      </c>
      <c r="M25" s="36">
        <f t="shared" si="1"/>
        <v>171701</v>
      </c>
      <c r="N25" s="36">
        <f t="shared" si="1"/>
        <v>345971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345971</v>
      </c>
      <c r="X25" s="36">
        <f t="shared" si="1"/>
        <v>1612500</v>
      </c>
      <c r="Y25" s="36">
        <f t="shared" si="1"/>
        <v>-1266529</v>
      </c>
      <c r="Z25" s="37">
        <f>+IF(X25&lt;&gt;0,+(Y25/X25)*100,0)</f>
        <v>-78.544434108527128</v>
      </c>
      <c r="AA25" s="38">
        <f>SUM(AA15:AA24)</f>
        <v>3225000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-15598109</v>
      </c>
      <c r="D26" s="29">
        <f>+D13+D25</f>
        <v>0</v>
      </c>
      <c r="E26" s="30">
        <f t="shared" si="2"/>
        <v>-3951045</v>
      </c>
      <c r="F26" s="31">
        <f t="shared" si="2"/>
        <v>-3831045</v>
      </c>
      <c r="G26" s="31">
        <f t="shared" si="2"/>
        <v>-1037060</v>
      </c>
      <c r="H26" s="31">
        <f t="shared" si="2"/>
        <v>-971813</v>
      </c>
      <c r="I26" s="31">
        <f t="shared" si="2"/>
        <v>-1921110</v>
      </c>
      <c r="J26" s="31">
        <f t="shared" si="2"/>
        <v>-3929983</v>
      </c>
      <c r="K26" s="31">
        <f t="shared" si="2"/>
        <v>-1305740</v>
      </c>
      <c r="L26" s="31">
        <f t="shared" si="2"/>
        <v>-3058734</v>
      </c>
      <c r="M26" s="31">
        <f t="shared" si="2"/>
        <v>-5139835</v>
      </c>
      <c r="N26" s="31">
        <f t="shared" si="2"/>
        <v>-9504309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-13434292</v>
      </c>
      <c r="X26" s="31">
        <f t="shared" si="2"/>
        <v>-1915524</v>
      </c>
      <c r="Y26" s="31">
        <f t="shared" si="2"/>
        <v>-11518768</v>
      </c>
      <c r="Z26" s="32">
        <f>+IF(X26&lt;&gt;0,+(Y26/X26)*100,0)</f>
        <v>601.33770185077299</v>
      </c>
      <c r="AA26" s="33">
        <f>+AA13+AA25</f>
        <v>-3831045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68065841</v>
      </c>
      <c r="D32" s="18"/>
      <c r="E32" s="19"/>
      <c r="F32" s="20"/>
      <c r="G32" s="20">
        <v>4808594</v>
      </c>
      <c r="H32" s="20">
        <v>5365621</v>
      </c>
      <c r="I32" s="20">
        <v>5057377</v>
      </c>
      <c r="J32" s="20">
        <v>15231592</v>
      </c>
      <c r="K32" s="20">
        <v>6738679</v>
      </c>
      <c r="L32" s="20">
        <v>5561237</v>
      </c>
      <c r="M32" s="20">
        <v>3675040</v>
      </c>
      <c r="N32" s="20">
        <v>15974956</v>
      </c>
      <c r="O32" s="20"/>
      <c r="P32" s="20"/>
      <c r="Q32" s="20"/>
      <c r="R32" s="20"/>
      <c r="S32" s="20"/>
      <c r="T32" s="20"/>
      <c r="U32" s="20"/>
      <c r="V32" s="20"/>
      <c r="W32" s="20">
        <v>31206548</v>
      </c>
      <c r="X32" s="20"/>
      <c r="Y32" s="20">
        <v>31206548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-138879</v>
      </c>
      <c r="D35" s="18"/>
      <c r="E35" s="19"/>
      <c r="F35" s="20"/>
      <c r="G35" s="20">
        <v>-396443</v>
      </c>
      <c r="H35" s="20">
        <v>-509220</v>
      </c>
      <c r="I35" s="20">
        <v>-419831</v>
      </c>
      <c r="J35" s="20">
        <v>-1325494</v>
      </c>
      <c r="K35" s="20">
        <v>-582723</v>
      </c>
      <c r="L35" s="20">
        <v>-364326</v>
      </c>
      <c r="M35" s="20">
        <v>-352869</v>
      </c>
      <c r="N35" s="20">
        <v>-1299918</v>
      </c>
      <c r="O35" s="20"/>
      <c r="P35" s="20"/>
      <c r="Q35" s="20"/>
      <c r="R35" s="20"/>
      <c r="S35" s="20"/>
      <c r="T35" s="20"/>
      <c r="U35" s="20"/>
      <c r="V35" s="20"/>
      <c r="W35" s="20">
        <v>-2625412</v>
      </c>
      <c r="X35" s="20"/>
      <c r="Y35" s="20">
        <v>-2625412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67926962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4412151</v>
      </c>
      <c r="H37" s="31">
        <f t="shared" si="3"/>
        <v>4856401</v>
      </c>
      <c r="I37" s="31">
        <f t="shared" si="3"/>
        <v>4637546</v>
      </c>
      <c r="J37" s="31">
        <f t="shared" si="3"/>
        <v>13906098</v>
      </c>
      <c r="K37" s="31">
        <f t="shared" si="3"/>
        <v>6155956</v>
      </c>
      <c r="L37" s="31">
        <f t="shared" si="3"/>
        <v>5196911</v>
      </c>
      <c r="M37" s="31">
        <f t="shared" si="3"/>
        <v>3322171</v>
      </c>
      <c r="N37" s="31">
        <f t="shared" si="3"/>
        <v>14675038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28581136</v>
      </c>
      <c r="X37" s="31">
        <f t="shared" si="3"/>
        <v>0</v>
      </c>
      <c r="Y37" s="31">
        <f t="shared" si="3"/>
        <v>28581136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67926962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4412151</v>
      </c>
      <c r="H44" s="31">
        <f t="shared" si="5"/>
        <v>4856401</v>
      </c>
      <c r="I44" s="31">
        <f t="shared" si="5"/>
        <v>4637546</v>
      </c>
      <c r="J44" s="31">
        <f t="shared" si="5"/>
        <v>13906098</v>
      </c>
      <c r="K44" s="31">
        <f t="shared" si="5"/>
        <v>6155956</v>
      </c>
      <c r="L44" s="31">
        <f t="shared" si="5"/>
        <v>5196911</v>
      </c>
      <c r="M44" s="31">
        <f t="shared" si="5"/>
        <v>3322171</v>
      </c>
      <c r="N44" s="31">
        <f t="shared" si="5"/>
        <v>14675038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28581136</v>
      </c>
      <c r="X44" s="31">
        <f t="shared" si="5"/>
        <v>0</v>
      </c>
      <c r="Y44" s="31">
        <f t="shared" si="5"/>
        <v>28581136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-83525071</v>
      </c>
      <c r="D45" s="42">
        <f t="shared" si="6"/>
        <v>0</v>
      </c>
      <c r="E45" s="43">
        <f t="shared" si="6"/>
        <v>-3951045</v>
      </c>
      <c r="F45" s="44">
        <f t="shared" si="6"/>
        <v>-3831045</v>
      </c>
      <c r="G45" s="44">
        <f t="shared" si="6"/>
        <v>-5449211</v>
      </c>
      <c r="H45" s="44">
        <f t="shared" si="6"/>
        <v>-5828214</v>
      </c>
      <c r="I45" s="44">
        <f t="shared" si="6"/>
        <v>-6558656</v>
      </c>
      <c r="J45" s="44">
        <f t="shared" si="6"/>
        <v>-17836081</v>
      </c>
      <c r="K45" s="44">
        <f t="shared" si="6"/>
        <v>-7461696</v>
      </c>
      <c r="L45" s="44">
        <f t="shared" si="6"/>
        <v>-8255645</v>
      </c>
      <c r="M45" s="44">
        <f t="shared" si="6"/>
        <v>-8462006</v>
      </c>
      <c r="N45" s="44">
        <f t="shared" si="6"/>
        <v>-24179347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-42015428</v>
      </c>
      <c r="X45" s="44">
        <f t="shared" si="6"/>
        <v>-1915524</v>
      </c>
      <c r="Y45" s="44">
        <f t="shared" si="6"/>
        <v>-40099904</v>
      </c>
      <c r="Z45" s="45">
        <f>+IF(X45&lt;&gt;0,+(Y45/X45)*100,0)</f>
        <v>2093.4169449195101</v>
      </c>
      <c r="AA45" s="46">
        <f>+AA26-AA44</f>
        <v>-3831045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-27609668</v>
      </c>
      <c r="D6" s="18"/>
      <c r="E6" s="19">
        <v>-14227426</v>
      </c>
      <c r="F6" s="20">
        <v>-14227426</v>
      </c>
      <c r="G6" s="20">
        <v>-26303851</v>
      </c>
      <c r="H6" s="20">
        <v>-303324</v>
      </c>
      <c r="I6" s="20">
        <v>-597491</v>
      </c>
      <c r="J6" s="20">
        <v>-27204666</v>
      </c>
      <c r="K6" s="20">
        <v>-617854</v>
      </c>
      <c r="L6" s="20">
        <v>-509638</v>
      </c>
      <c r="M6" s="20">
        <v>-529122</v>
      </c>
      <c r="N6" s="20">
        <v>-1656614</v>
      </c>
      <c r="O6" s="20"/>
      <c r="P6" s="20"/>
      <c r="Q6" s="20"/>
      <c r="R6" s="20"/>
      <c r="S6" s="20"/>
      <c r="T6" s="20"/>
      <c r="U6" s="20"/>
      <c r="V6" s="20"/>
      <c r="W6" s="20">
        <v>-28861280</v>
      </c>
      <c r="X6" s="20">
        <v>-7113720</v>
      </c>
      <c r="Y6" s="20">
        <v>-21747560</v>
      </c>
      <c r="Z6" s="21">
        <v>305.71290407831628</v>
      </c>
      <c r="AA6" s="22">
        <v>-14227426</v>
      </c>
    </row>
    <row r="7" spans="1:27" x14ac:dyDescent="0.25">
      <c r="A7" s="23" t="s">
        <v>35</v>
      </c>
      <c r="B7" s="17" t="s">
        <v>32</v>
      </c>
      <c r="C7" s="18">
        <v>31718168</v>
      </c>
      <c r="D7" s="18"/>
      <c r="E7" s="19">
        <v>4657730</v>
      </c>
      <c r="F7" s="20">
        <v>4657730</v>
      </c>
      <c r="G7" s="20">
        <v>32179070</v>
      </c>
      <c r="H7" s="20">
        <v>434625</v>
      </c>
      <c r="I7" s="20">
        <v>435404</v>
      </c>
      <c r="J7" s="20">
        <v>33049099</v>
      </c>
      <c r="K7" s="20">
        <v>488709</v>
      </c>
      <c r="L7" s="20">
        <v>421568</v>
      </c>
      <c r="M7" s="20">
        <v>474709</v>
      </c>
      <c r="N7" s="20">
        <v>1384986</v>
      </c>
      <c r="O7" s="20"/>
      <c r="P7" s="20"/>
      <c r="Q7" s="20"/>
      <c r="R7" s="20"/>
      <c r="S7" s="20"/>
      <c r="T7" s="20"/>
      <c r="U7" s="20"/>
      <c r="V7" s="20"/>
      <c r="W7" s="20">
        <v>34434085</v>
      </c>
      <c r="X7" s="20">
        <v>2328864</v>
      </c>
      <c r="Y7" s="20">
        <v>32105221</v>
      </c>
      <c r="Z7" s="21">
        <v>1378.5786117179878</v>
      </c>
      <c r="AA7" s="22">
        <v>4657730</v>
      </c>
    </row>
    <row r="8" spans="1:27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-507913</v>
      </c>
      <c r="D10" s="18"/>
      <c r="E10" s="19"/>
      <c r="F10" s="20"/>
      <c r="G10" s="20">
        <v>-507913</v>
      </c>
      <c r="H10" s="20"/>
      <c r="I10" s="20"/>
      <c r="J10" s="20">
        <v>-507913</v>
      </c>
      <c r="K10" s="20">
        <v>-34196</v>
      </c>
      <c r="L10" s="20">
        <v>-13079</v>
      </c>
      <c r="M10" s="20">
        <v>-22269</v>
      </c>
      <c r="N10" s="20">
        <v>-69544</v>
      </c>
      <c r="O10" s="20"/>
      <c r="P10" s="20"/>
      <c r="Q10" s="20"/>
      <c r="R10" s="20"/>
      <c r="S10" s="20"/>
      <c r="T10" s="20"/>
      <c r="U10" s="20"/>
      <c r="V10" s="20"/>
      <c r="W10" s="20">
        <v>-577457</v>
      </c>
      <c r="X10" s="20"/>
      <c r="Y10" s="20">
        <v>-577457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2447843</v>
      </c>
      <c r="D11" s="18"/>
      <c r="E11" s="19"/>
      <c r="F11" s="20"/>
      <c r="G11" s="24">
        <v>2448593</v>
      </c>
      <c r="H11" s="24">
        <v>-752</v>
      </c>
      <c r="I11" s="24"/>
      <c r="J11" s="20">
        <v>2447841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2447841</v>
      </c>
      <c r="X11" s="20"/>
      <c r="Y11" s="24">
        <v>2447841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4349496</v>
      </c>
      <c r="D13" s="29">
        <f>SUM(D6:D12)</f>
        <v>0</v>
      </c>
      <c r="E13" s="30">
        <f t="shared" si="0"/>
        <v>-9569696</v>
      </c>
      <c r="F13" s="31">
        <f t="shared" si="0"/>
        <v>-9569696</v>
      </c>
      <c r="G13" s="31">
        <f t="shared" si="0"/>
        <v>6116965</v>
      </c>
      <c r="H13" s="31">
        <f t="shared" si="0"/>
        <v>130549</v>
      </c>
      <c r="I13" s="31">
        <f t="shared" si="0"/>
        <v>-162087</v>
      </c>
      <c r="J13" s="31">
        <f t="shared" si="0"/>
        <v>6085427</v>
      </c>
      <c r="K13" s="31">
        <f t="shared" si="0"/>
        <v>-163341</v>
      </c>
      <c r="L13" s="31">
        <f t="shared" si="0"/>
        <v>-101149</v>
      </c>
      <c r="M13" s="31">
        <f t="shared" si="0"/>
        <v>-76682</v>
      </c>
      <c r="N13" s="31">
        <f t="shared" si="0"/>
        <v>-341172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5744255</v>
      </c>
      <c r="X13" s="31">
        <f t="shared" si="0"/>
        <v>-4784856</v>
      </c>
      <c r="Y13" s="31">
        <f t="shared" si="0"/>
        <v>10529111</v>
      </c>
      <c r="Z13" s="32">
        <f>+IF(X13&lt;&gt;0,+(Y13/X13)*100,0)</f>
        <v>-220.05073924899725</v>
      </c>
      <c r="AA13" s="33">
        <f>SUM(AA6:AA12)</f>
        <v>-9569696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-53066951</v>
      </c>
      <c r="D17" s="18"/>
      <c r="E17" s="19">
        <v>2850000</v>
      </c>
      <c r="F17" s="20">
        <v>2850000</v>
      </c>
      <c r="G17" s="24">
        <v>-43196720</v>
      </c>
      <c r="H17" s="24">
        <v>-9870229</v>
      </c>
      <c r="I17" s="24">
        <v>83284</v>
      </c>
      <c r="J17" s="20">
        <v>-52983665</v>
      </c>
      <c r="K17" s="24">
        <v>23640</v>
      </c>
      <c r="L17" s="24"/>
      <c r="M17" s="20"/>
      <c r="N17" s="24">
        <v>23640</v>
      </c>
      <c r="O17" s="24"/>
      <c r="P17" s="24"/>
      <c r="Q17" s="20"/>
      <c r="R17" s="24"/>
      <c r="S17" s="24"/>
      <c r="T17" s="20"/>
      <c r="U17" s="24"/>
      <c r="V17" s="24"/>
      <c r="W17" s="24">
        <v>-52960025</v>
      </c>
      <c r="X17" s="20">
        <v>1425012</v>
      </c>
      <c r="Y17" s="24">
        <v>-54385037</v>
      </c>
      <c r="Z17" s="25">
        <v>-3816.4616859366797</v>
      </c>
      <c r="AA17" s="26">
        <v>2850000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-195537</v>
      </c>
      <c r="D21" s="18"/>
      <c r="E21" s="19"/>
      <c r="F21" s="20"/>
      <c r="G21" s="20">
        <v>-82074</v>
      </c>
      <c r="H21" s="20">
        <v>-113463</v>
      </c>
      <c r="I21" s="20"/>
      <c r="J21" s="20">
        <v>-195537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-195537</v>
      </c>
      <c r="X21" s="20"/>
      <c r="Y21" s="20">
        <v>-195537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-53262488</v>
      </c>
      <c r="D25" s="29">
        <f t="shared" ref="D25:Y25" si="1">SUM(D15:D24)</f>
        <v>0</v>
      </c>
      <c r="E25" s="35">
        <f t="shared" si="1"/>
        <v>2850000</v>
      </c>
      <c r="F25" s="36">
        <f t="shared" si="1"/>
        <v>2850000</v>
      </c>
      <c r="G25" s="36">
        <f t="shared" si="1"/>
        <v>-43278794</v>
      </c>
      <c r="H25" s="36">
        <f t="shared" si="1"/>
        <v>-9983692</v>
      </c>
      <c r="I25" s="36">
        <f t="shared" si="1"/>
        <v>83284</v>
      </c>
      <c r="J25" s="36">
        <f t="shared" si="1"/>
        <v>-53179202</v>
      </c>
      <c r="K25" s="36">
        <f t="shared" si="1"/>
        <v>23640</v>
      </c>
      <c r="L25" s="36">
        <f t="shared" si="1"/>
        <v>0</v>
      </c>
      <c r="M25" s="36">
        <f t="shared" si="1"/>
        <v>0</v>
      </c>
      <c r="N25" s="36">
        <f t="shared" si="1"/>
        <v>23640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-53155562</v>
      </c>
      <c r="X25" s="36">
        <f t="shared" si="1"/>
        <v>1425012</v>
      </c>
      <c r="Y25" s="36">
        <f t="shared" si="1"/>
        <v>-54580574</v>
      </c>
      <c r="Z25" s="37">
        <f>+IF(X25&lt;&gt;0,+(Y25/X25)*100,0)</f>
        <v>-3830.1834651216973</v>
      </c>
      <c r="AA25" s="38">
        <f>SUM(AA15:AA24)</f>
        <v>2850000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-48912992</v>
      </c>
      <c r="D26" s="29">
        <f>+D13+D25</f>
        <v>0</v>
      </c>
      <c r="E26" s="30">
        <f t="shared" si="2"/>
        <v>-6719696</v>
      </c>
      <c r="F26" s="31">
        <f t="shared" si="2"/>
        <v>-6719696</v>
      </c>
      <c r="G26" s="31">
        <f t="shared" si="2"/>
        <v>-37161829</v>
      </c>
      <c r="H26" s="31">
        <f t="shared" si="2"/>
        <v>-9853143</v>
      </c>
      <c r="I26" s="31">
        <f t="shared" si="2"/>
        <v>-78803</v>
      </c>
      <c r="J26" s="31">
        <f t="shared" si="2"/>
        <v>-47093775</v>
      </c>
      <c r="K26" s="31">
        <f t="shared" si="2"/>
        <v>-139701</v>
      </c>
      <c r="L26" s="31">
        <f t="shared" si="2"/>
        <v>-101149</v>
      </c>
      <c r="M26" s="31">
        <f t="shared" si="2"/>
        <v>-76682</v>
      </c>
      <c r="N26" s="31">
        <f t="shared" si="2"/>
        <v>-317532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-47411307</v>
      </c>
      <c r="X26" s="31">
        <f t="shared" si="2"/>
        <v>-3359844</v>
      </c>
      <c r="Y26" s="31">
        <f t="shared" si="2"/>
        <v>-44051463</v>
      </c>
      <c r="Z26" s="32">
        <f>+IF(X26&lt;&gt;0,+(Y26/X26)*100,0)</f>
        <v>1311.1163196862713</v>
      </c>
      <c r="AA26" s="33">
        <f>+AA13+AA25</f>
        <v>-6719696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>
        <v>-833</v>
      </c>
      <c r="I31" s="20"/>
      <c r="J31" s="20">
        <v>-8717</v>
      </c>
      <c r="K31" s="20">
        <v>-160</v>
      </c>
      <c r="L31" s="20"/>
      <c r="M31" s="20"/>
      <c r="N31" s="20">
        <v>-160</v>
      </c>
      <c r="O31" s="20"/>
      <c r="P31" s="20"/>
      <c r="Q31" s="20"/>
      <c r="R31" s="20"/>
      <c r="S31" s="20"/>
      <c r="T31" s="20"/>
      <c r="U31" s="20"/>
      <c r="V31" s="20"/>
      <c r="W31" s="20">
        <v>-8877</v>
      </c>
      <c r="X31" s="20"/>
      <c r="Y31" s="20">
        <v>-8877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-2067467</v>
      </c>
      <c r="D32" s="18"/>
      <c r="E32" s="19"/>
      <c r="F32" s="20"/>
      <c r="G32" s="20">
        <v>-2102311</v>
      </c>
      <c r="H32" s="20">
        <v>-8460</v>
      </c>
      <c r="I32" s="20"/>
      <c r="J32" s="20">
        <v>-2110771</v>
      </c>
      <c r="K32" s="20">
        <v>-5845</v>
      </c>
      <c r="L32" s="20">
        <v>-735</v>
      </c>
      <c r="M32" s="20"/>
      <c r="N32" s="20">
        <v>-6580</v>
      </c>
      <c r="O32" s="20"/>
      <c r="P32" s="20"/>
      <c r="Q32" s="20"/>
      <c r="R32" s="20"/>
      <c r="S32" s="20"/>
      <c r="T32" s="20"/>
      <c r="U32" s="20"/>
      <c r="V32" s="20"/>
      <c r="W32" s="20">
        <v>-2117351</v>
      </c>
      <c r="X32" s="20"/>
      <c r="Y32" s="20">
        <v>-2117351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1780532</v>
      </c>
      <c r="D33" s="18"/>
      <c r="E33" s="19"/>
      <c r="F33" s="20"/>
      <c r="G33" s="20">
        <v>2620066</v>
      </c>
      <c r="H33" s="20">
        <v>224607</v>
      </c>
      <c r="I33" s="20">
        <v>-212855</v>
      </c>
      <c r="J33" s="20">
        <v>2631818</v>
      </c>
      <c r="K33" s="20">
        <v>-215905</v>
      </c>
      <c r="L33" s="20">
        <v>-215905</v>
      </c>
      <c r="M33" s="20">
        <v>-211696</v>
      </c>
      <c r="N33" s="20">
        <v>-643506</v>
      </c>
      <c r="O33" s="20"/>
      <c r="P33" s="20"/>
      <c r="Q33" s="20"/>
      <c r="R33" s="20"/>
      <c r="S33" s="20"/>
      <c r="T33" s="20"/>
      <c r="U33" s="20"/>
      <c r="V33" s="20"/>
      <c r="W33" s="20">
        <v>1988312</v>
      </c>
      <c r="X33" s="20"/>
      <c r="Y33" s="20">
        <v>1988312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794652</v>
      </c>
      <c r="D35" s="18"/>
      <c r="E35" s="19">
        <v>2328865</v>
      </c>
      <c r="F35" s="20">
        <v>2328865</v>
      </c>
      <c r="G35" s="20">
        <v>828433</v>
      </c>
      <c r="H35" s="20">
        <v>48837</v>
      </c>
      <c r="I35" s="20">
        <v>36721</v>
      </c>
      <c r="J35" s="20">
        <v>913991</v>
      </c>
      <c r="K35" s="20">
        <v>90848</v>
      </c>
      <c r="L35" s="20">
        <v>-7831</v>
      </c>
      <c r="M35" s="20">
        <v>59943</v>
      </c>
      <c r="N35" s="20">
        <v>142960</v>
      </c>
      <c r="O35" s="20"/>
      <c r="P35" s="20"/>
      <c r="Q35" s="20"/>
      <c r="R35" s="20"/>
      <c r="S35" s="20"/>
      <c r="T35" s="20"/>
      <c r="U35" s="20"/>
      <c r="V35" s="20"/>
      <c r="W35" s="20">
        <v>1056951</v>
      </c>
      <c r="X35" s="20">
        <v>1164432</v>
      </c>
      <c r="Y35" s="20">
        <v>-107481</v>
      </c>
      <c r="Z35" s="21">
        <v>-9.2303371944432993</v>
      </c>
      <c r="AA35" s="22">
        <v>2328865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499833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1338304</v>
      </c>
      <c r="H37" s="31">
        <f t="shared" si="3"/>
        <v>264151</v>
      </c>
      <c r="I37" s="31">
        <f t="shared" si="3"/>
        <v>-176134</v>
      </c>
      <c r="J37" s="31">
        <f t="shared" si="3"/>
        <v>1426321</v>
      </c>
      <c r="K37" s="31">
        <f t="shared" si="3"/>
        <v>-131062</v>
      </c>
      <c r="L37" s="31">
        <f t="shared" si="3"/>
        <v>-224471</v>
      </c>
      <c r="M37" s="31">
        <f t="shared" si="3"/>
        <v>-151753</v>
      </c>
      <c r="N37" s="31">
        <f t="shared" si="3"/>
        <v>-507286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919035</v>
      </c>
      <c r="X37" s="31">
        <f t="shared" si="3"/>
        <v>1164432</v>
      </c>
      <c r="Y37" s="31">
        <f t="shared" si="3"/>
        <v>-245397</v>
      </c>
      <c r="Z37" s="32">
        <f>+IF(X37&lt;&gt;0,+(Y37/X37)*100,0)</f>
        <v>-21.074395069870977</v>
      </c>
      <c r="AA37" s="33">
        <f>SUM(AA29:AA36)</f>
        <v>2328865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13342899</v>
      </c>
      <c r="D40" s="18"/>
      <c r="E40" s="19"/>
      <c r="F40" s="20"/>
      <c r="G40" s="20">
        <v>13342899</v>
      </c>
      <c r="H40" s="20"/>
      <c r="I40" s="20"/>
      <c r="J40" s="20">
        <v>13342899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13342899</v>
      </c>
      <c r="X40" s="20"/>
      <c r="Y40" s="20">
        <v>13342899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13342899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13342899</v>
      </c>
      <c r="H43" s="36">
        <f t="shared" si="4"/>
        <v>0</v>
      </c>
      <c r="I43" s="36">
        <f t="shared" si="4"/>
        <v>0</v>
      </c>
      <c r="J43" s="36">
        <f t="shared" si="4"/>
        <v>13342899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13342899</v>
      </c>
      <c r="X43" s="36">
        <f t="shared" si="4"/>
        <v>0</v>
      </c>
      <c r="Y43" s="36">
        <f t="shared" si="4"/>
        <v>13342899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13842732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14681203</v>
      </c>
      <c r="H44" s="31">
        <f t="shared" si="5"/>
        <v>264151</v>
      </c>
      <c r="I44" s="31">
        <f t="shared" si="5"/>
        <v>-176134</v>
      </c>
      <c r="J44" s="31">
        <f t="shared" si="5"/>
        <v>14769220</v>
      </c>
      <c r="K44" s="31">
        <f t="shared" si="5"/>
        <v>-131062</v>
      </c>
      <c r="L44" s="31">
        <f t="shared" si="5"/>
        <v>-224471</v>
      </c>
      <c r="M44" s="31">
        <f t="shared" si="5"/>
        <v>-151753</v>
      </c>
      <c r="N44" s="31">
        <f t="shared" si="5"/>
        <v>-507286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14261934</v>
      </c>
      <c r="X44" s="31">
        <f t="shared" si="5"/>
        <v>1164432</v>
      </c>
      <c r="Y44" s="31">
        <f t="shared" si="5"/>
        <v>13097502</v>
      </c>
      <c r="Z44" s="32">
        <f>+IF(X44&lt;&gt;0,+(Y44/X44)*100,0)</f>
        <v>1124.7974978358548</v>
      </c>
      <c r="AA44" s="33">
        <f>+AA37+AA43</f>
        <v>2328865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-62755724</v>
      </c>
      <c r="D45" s="42">
        <f t="shared" si="6"/>
        <v>0</v>
      </c>
      <c r="E45" s="43">
        <f t="shared" si="6"/>
        <v>-9048561</v>
      </c>
      <c r="F45" s="44">
        <f t="shared" si="6"/>
        <v>-9048561</v>
      </c>
      <c r="G45" s="44">
        <f t="shared" si="6"/>
        <v>-51843032</v>
      </c>
      <c r="H45" s="44">
        <f t="shared" si="6"/>
        <v>-10117294</v>
      </c>
      <c r="I45" s="44">
        <f t="shared" si="6"/>
        <v>97331</v>
      </c>
      <c r="J45" s="44">
        <f t="shared" si="6"/>
        <v>-61862995</v>
      </c>
      <c r="K45" s="44">
        <f t="shared" si="6"/>
        <v>-8639</v>
      </c>
      <c r="L45" s="44">
        <f t="shared" si="6"/>
        <v>123322</v>
      </c>
      <c r="M45" s="44">
        <f t="shared" si="6"/>
        <v>75071</v>
      </c>
      <c r="N45" s="44">
        <f t="shared" si="6"/>
        <v>189754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-61673241</v>
      </c>
      <c r="X45" s="44">
        <f t="shared" si="6"/>
        <v>-4524276</v>
      </c>
      <c r="Y45" s="44">
        <f t="shared" si="6"/>
        <v>-57148965</v>
      </c>
      <c r="Z45" s="45">
        <f>+IF(X45&lt;&gt;0,+(Y45/X45)*100,0)</f>
        <v>1263.1626585115496</v>
      </c>
      <c r="AA45" s="46">
        <f>+AA26-AA44</f>
        <v>-9048561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-27230251</v>
      </c>
      <c r="D47" s="18"/>
      <c r="E47" s="19">
        <v>-9048561</v>
      </c>
      <c r="F47" s="20">
        <v>-9048561</v>
      </c>
      <c r="G47" s="20">
        <v>-26446351</v>
      </c>
      <c r="H47" s="20">
        <v>-450888</v>
      </c>
      <c r="I47" s="20">
        <v>-1846941</v>
      </c>
      <c r="J47" s="20">
        <v>-28744180</v>
      </c>
      <c r="K47" s="20">
        <v>-725461</v>
      </c>
      <c r="L47" s="20">
        <v>-698014</v>
      </c>
      <c r="M47" s="20">
        <v>-740441</v>
      </c>
      <c r="N47" s="20">
        <v>-2163916</v>
      </c>
      <c r="O47" s="20"/>
      <c r="P47" s="20"/>
      <c r="Q47" s="20"/>
      <c r="R47" s="20"/>
      <c r="S47" s="20"/>
      <c r="T47" s="20"/>
      <c r="U47" s="20"/>
      <c r="V47" s="20"/>
      <c r="W47" s="20">
        <v>-30908096</v>
      </c>
      <c r="X47" s="20">
        <v>-4524288</v>
      </c>
      <c r="Y47" s="20">
        <v>-26383808</v>
      </c>
      <c r="Z47" s="47">
        <v>583.15933910484921</v>
      </c>
      <c r="AA47" s="22">
        <v>-9048561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-27230251</v>
      </c>
      <c r="D50" s="50">
        <f t="shared" ref="D50:Y50" si="7">SUM(D47:D49)</f>
        <v>0</v>
      </c>
      <c r="E50" s="51">
        <f t="shared" si="7"/>
        <v>-9048561</v>
      </c>
      <c r="F50" s="52">
        <f t="shared" si="7"/>
        <v>-9048561</v>
      </c>
      <c r="G50" s="52">
        <f t="shared" si="7"/>
        <v>-26446351</v>
      </c>
      <c r="H50" s="52">
        <f t="shared" si="7"/>
        <v>-450888</v>
      </c>
      <c r="I50" s="52">
        <f t="shared" si="7"/>
        <v>-1846941</v>
      </c>
      <c r="J50" s="52">
        <f t="shared" si="7"/>
        <v>-28744180</v>
      </c>
      <c r="K50" s="52">
        <f t="shared" si="7"/>
        <v>-725461</v>
      </c>
      <c r="L50" s="52">
        <f t="shared" si="7"/>
        <v>-698014</v>
      </c>
      <c r="M50" s="52">
        <f t="shared" si="7"/>
        <v>-740441</v>
      </c>
      <c r="N50" s="52">
        <f t="shared" si="7"/>
        <v>-2163916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-30908096</v>
      </c>
      <c r="X50" s="52">
        <f t="shared" si="7"/>
        <v>-4524288</v>
      </c>
      <c r="Y50" s="52">
        <f t="shared" si="7"/>
        <v>-26383808</v>
      </c>
      <c r="Z50" s="53">
        <f>+IF(X50&lt;&gt;0,+(Y50/X50)*100,0)</f>
        <v>583.15933910484921</v>
      </c>
      <c r="AA50" s="54">
        <f>SUM(AA47:AA49)</f>
        <v>-9048561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-96693701</v>
      </c>
      <c r="D6" s="18"/>
      <c r="E6" s="19">
        <v>-142030160</v>
      </c>
      <c r="F6" s="20">
        <v>-144340160</v>
      </c>
      <c r="G6" s="20">
        <v>-99407734</v>
      </c>
      <c r="H6" s="20">
        <v>3027125</v>
      </c>
      <c r="I6" s="20">
        <v>-2076785</v>
      </c>
      <c r="J6" s="20">
        <v>-98457394</v>
      </c>
      <c r="K6" s="20">
        <v>-1436549</v>
      </c>
      <c r="L6" s="20">
        <v>304671</v>
      </c>
      <c r="M6" s="20">
        <v>-1060953</v>
      </c>
      <c r="N6" s="20">
        <v>-2192831</v>
      </c>
      <c r="O6" s="20"/>
      <c r="P6" s="20"/>
      <c r="Q6" s="20"/>
      <c r="R6" s="20"/>
      <c r="S6" s="20"/>
      <c r="T6" s="20"/>
      <c r="U6" s="20"/>
      <c r="V6" s="20"/>
      <c r="W6" s="20">
        <v>-100650225</v>
      </c>
      <c r="X6" s="20">
        <v>-127755205</v>
      </c>
      <c r="Y6" s="20">
        <v>27104980</v>
      </c>
      <c r="Z6" s="21">
        <v>-21.21634104849192</v>
      </c>
      <c r="AA6" s="22">
        <v>-144340160</v>
      </c>
    </row>
    <row r="7" spans="1:27" x14ac:dyDescent="0.25">
      <c r="A7" s="23" t="s">
        <v>35</v>
      </c>
      <c r="B7" s="17" t="s">
        <v>32</v>
      </c>
      <c r="C7" s="18">
        <v>-4692727</v>
      </c>
      <c r="D7" s="18"/>
      <c r="E7" s="19">
        <v>-3971070</v>
      </c>
      <c r="F7" s="20">
        <v>-3971070</v>
      </c>
      <c r="G7" s="20">
        <v>-3578326</v>
      </c>
      <c r="H7" s="20">
        <v>-1061913</v>
      </c>
      <c r="I7" s="20">
        <v>132365</v>
      </c>
      <c r="J7" s="20">
        <v>-4507874</v>
      </c>
      <c r="K7" s="20">
        <v>143789</v>
      </c>
      <c r="L7" s="20">
        <v>136550</v>
      </c>
      <c r="M7" s="20">
        <v>139954</v>
      </c>
      <c r="N7" s="20">
        <v>420293</v>
      </c>
      <c r="O7" s="20"/>
      <c r="P7" s="20"/>
      <c r="Q7" s="20"/>
      <c r="R7" s="20"/>
      <c r="S7" s="20"/>
      <c r="T7" s="20"/>
      <c r="U7" s="20"/>
      <c r="V7" s="20"/>
      <c r="W7" s="20">
        <v>-4087581</v>
      </c>
      <c r="X7" s="20">
        <v>-4082264</v>
      </c>
      <c r="Y7" s="20">
        <v>-5317</v>
      </c>
      <c r="Z7" s="21">
        <v>0.13024635349404154</v>
      </c>
      <c r="AA7" s="22">
        <v>-3971070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>
        <v>-538430</v>
      </c>
      <c r="F10" s="20">
        <v>-538430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>
        <v>-538430</v>
      </c>
      <c r="Y10" s="20"/>
      <c r="Z10" s="21"/>
      <c r="AA10" s="22">
        <v>-538430</v>
      </c>
    </row>
    <row r="11" spans="1:27" x14ac:dyDescent="0.25">
      <c r="A11" s="23" t="s">
        <v>39</v>
      </c>
      <c r="B11" s="17" t="s">
        <v>32</v>
      </c>
      <c r="C11" s="18">
        <v>2273171</v>
      </c>
      <c r="D11" s="18"/>
      <c r="E11" s="19">
        <v>2025933</v>
      </c>
      <c r="F11" s="20">
        <v>2025933</v>
      </c>
      <c r="G11" s="24">
        <v>2391928</v>
      </c>
      <c r="H11" s="24">
        <v>-158883</v>
      </c>
      <c r="I11" s="24">
        <v>56197</v>
      </c>
      <c r="J11" s="20">
        <v>2289242</v>
      </c>
      <c r="K11" s="24">
        <v>-179337</v>
      </c>
      <c r="L11" s="24">
        <v>-13296</v>
      </c>
      <c r="M11" s="20">
        <v>150305</v>
      </c>
      <c r="N11" s="24">
        <v>-42328</v>
      </c>
      <c r="O11" s="24"/>
      <c r="P11" s="24"/>
      <c r="Q11" s="20"/>
      <c r="R11" s="24"/>
      <c r="S11" s="24"/>
      <c r="T11" s="20"/>
      <c r="U11" s="24"/>
      <c r="V11" s="24"/>
      <c r="W11" s="24">
        <v>2246914</v>
      </c>
      <c r="X11" s="20">
        <v>2025933</v>
      </c>
      <c r="Y11" s="24">
        <v>220981</v>
      </c>
      <c r="Z11" s="25">
        <v>10.907616392052452</v>
      </c>
      <c r="AA11" s="26">
        <v>2025933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-99651687</v>
      </c>
      <c r="D13" s="29">
        <f>SUM(D6:D12)</f>
        <v>0</v>
      </c>
      <c r="E13" s="30">
        <f t="shared" si="0"/>
        <v>-144513727</v>
      </c>
      <c r="F13" s="31">
        <f t="shared" si="0"/>
        <v>-146823727</v>
      </c>
      <c r="G13" s="31">
        <f t="shared" si="0"/>
        <v>-101132562</v>
      </c>
      <c r="H13" s="31">
        <f t="shared" si="0"/>
        <v>1806329</v>
      </c>
      <c r="I13" s="31">
        <f t="shared" si="0"/>
        <v>-1888223</v>
      </c>
      <c r="J13" s="31">
        <f t="shared" si="0"/>
        <v>-101214456</v>
      </c>
      <c r="K13" s="31">
        <f t="shared" si="0"/>
        <v>-1472097</v>
      </c>
      <c r="L13" s="31">
        <f t="shared" si="0"/>
        <v>427925</v>
      </c>
      <c r="M13" s="31">
        <f t="shared" si="0"/>
        <v>-770694</v>
      </c>
      <c r="N13" s="31">
        <f t="shared" si="0"/>
        <v>-1814866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-103029322</v>
      </c>
      <c r="X13" s="31">
        <f t="shared" si="0"/>
        <v>-130349966</v>
      </c>
      <c r="Y13" s="31">
        <f t="shared" si="0"/>
        <v>27320644</v>
      </c>
      <c r="Z13" s="32">
        <f>+IF(X13&lt;&gt;0,+(Y13/X13)*100,0)</f>
        <v>-20.959456176613042</v>
      </c>
      <c r="AA13" s="33">
        <f>SUM(AA6:AA12)</f>
        <v>-146823727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-358861574</v>
      </c>
      <c r="D17" s="18"/>
      <c r="E17" s="19">
        <v>-270254393</v>
      </c>
      <c r="F17" s="20">
        <v>-270083793</v>
      </c>
      <c r="G17" s="24">
        <v>-388408476</v>
      </c>
      <c r="H17" s="24">
        <v>20181861</v>
      </c>
      <c r="I17" s="24">
        <v>-4674520</v>
      </c>
      <c r="J17" s="20">
        <v>-372901135</v>
      </c>
      <c r="K17" s="24">
        <v>-4829640</v>
      </c>
      <c r="L17" s="24">
        <v>-4422765</v>
      </c>
      <c r="M17" s="20">
        <v>-4805809</v>
      </c>
      <c r="N17" s="24">
        <v>-14058214</v>
      </c>
      <c r="O17" s="24"/>
      <c r="P17" s="24"/>
      <c r="Q17" s="20"/>
      <c r="R17" s="24"/>
      <c r="S17" s="24"/>
      <c r="T17" s="20"/>
      <c r="U17" s="24"/>
      <c r="V17" s="24"/>
      <c r="W17" s="24">
        <v>-386959349</v>
      </c>
      <c r="X17" s="20">
        <v>-259571741</v>
      </c>
      <c r="Y17" s="24">
        <v>-127387608</v>
      </c>
      <c r="Z17" s="25">
        <v>49.076069494020928</v>
      </c>
      <c r="AA17" s="26">
        <v>-270083793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-674615</v>
      </c>
      <c r="D21" s="18"/>
      <c r="E21" s="19">
        <v>-674615</v>
      </c>
      <c r="F21" s="20">
        <v>-674615</v>
      </c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>
        <v>-674615</v>
      </c>
      <c r="Y21" s="20"/>
      <c r="Z21" s="21"/>
      <c r="AA21" s="22">
        <v>-674615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-359536189</v>
      </c>
      <c r="D25" s="29">
        <f t="shared" ref="D25:Y25" si="1">SUM(D15:D24)</f>
        <v>0</v>
      </c>
      <c r="E25" s="35">
        <f t="shared" si="1"/>
        <v>-270929008</v>
      </c>
      <c r="F25" s="36">
        <f t="shared" si="1"/>
        <v>-270758408</v>
      </c>
      <c r="G25" s="36">
        <f t="shared" si="1"/>
        <v>-389083091</v>
      </c>
      <c r="H25" s="36">
        <f t="shared" si="1"/>
        <v>20181861</v>
      </c>
      <c r="I25" s="36">
        <f t="shared" si="1"/>
        <v>-4674520</v>
      </c>
      <c r="J25" s="36">
        <f t="shared" si="1"/>
        <v>-373575750</v>
      </c>
      <c r="K25" s="36">
        <f t="shared" si="1"/>
        <v>-4829640</v>
      </c>
      <c r="L25" s="36">
        <f t="shared" si="1"/>
        <v>-4422765</v>
      </c>
      <c r="M25" s="36">
        <f t="shared" si="1"/>
        <v>-4805809</v>
      </c>
      <c r="N25" s="36">
        <f t="shared" si="1"/>
        <v>-14058214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-387633964</v>
      </c>
      <c r="X25" s="36">
        <f t="shared" si="1"/>
        <v>-260246356</v>
      </c>
      <c r="Y25" s="36">
        <f t="shared" si="1"/>
        <v>-127387608</v>
      </c>
      <c r="Z25" s="37">
        <f>+IF(X25&lt;&gt;0,+(Y25/X25)*100,0)</f>
        <v>48.948853677705287</v>
      </c>
      <c r="AA25" s="38">
        <f>SUM(AA15:AA24)</f>
        <v>-270758408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-459187876</v>
      </c>
      <c r="D26" s="29">
        <f>+D13+D25</f>
        <v>0</v>
      </c>
      <c r="E26" s="30">
        <f t="shared" si="2"/>
        <v>-415442735</v>
      </c>
      <c r="F26" s="31">
        <f t="shared" si="2"/>
        <v>-417582135</v>
      </c>
      <c r="G26" s="31">
        <f t="shared" si="2"/>
        <v>-490215653</v>
      </c>
      <c r="H26" s="31">
        <f t="shared" si="2"/>
        <v>21988190</v>
      </c>
      <c r="I26" s="31">
        <f t="shared" si="2"/>
        <v>-6562743</v>
      </c>
      <c r="J26" s="31">
        <f t="shared" si="2"/>
        <v>-474790206</v>
      </c>
      <c r="K26" s="31">
        <f t="shared" si="2"/>
        <v>-6301737</v>
      </c>
      <c r="L26" s="31">
        <f t="shared" si="2"/>
        <v>-3994840</v>
      </c>
      <c r="M26" s="31">
        <f t="shared" si="2"/>
        <v>-5576503</v>
      </c>
      <c r="N26" s="31">
        <f t="shared" si="2"/>
        <v>-15873080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-490663286</v>
      </c>
      <c r="X26" s="31">
        <f t="shared" si="2"/>
        <v>-390596322</v>
      </c>
      <c r="Y26" s="31">
        <f t="shared" si="2"/>
        <v>-100066964</v>
      </c>
      <c r="Z26" s="32">
        <f>+IF(X26&lt;&gt;0,+(Y26/X26)*100,0)</f>
        <v>25.619023622040149</v>
      </c>
      <c r="AA26" s="33">
        <f>+AA13+AA25</f>
        <v>-417582135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15345959</v>
      </c>
      <c r="D32" s="18"/>
      <c r="E32" s="19">
        <v>-18039587</v>
      </c>
      <c r="F32" s="20">
        <v>-18039587</v>
      </c>
      <c r="G32" s="20">
        <v>12890942</v>
      </c>
      <c r="H32" s="20">
        <v>1157115</v>
      </c>
      <c r="I32" s="20">
        <v>-729140</v>
      </c>
      <c r="J32" s="20">
        <v>13318917</v>
      </c>
      <c r="K32" s="20">
        <v>-778410</v>
      </c>
      <c r="L32" s="20">
        <v>44651</v>
      </c>
      <c r="M32" s="20">
        <v>-40601</v>
      </c>
      <c r="N32" s="20">
        <v>-774360</v>
      </c>
      <c r="O32" s="20"/>
      <c r="P32" s="20"/>
      <c r="Q32" s="20"/>
      <c r="R32" s="20"/>
      <c r="S32" s="20"/>
      <c r="T32" s="20"/>
      <c r="U32" s="20"/>
      <c r="V32" s="20"/>
      <c r="W32" s="20">
        <v>12544557</v>
      </c>
      <c r="X32" s="20">
        <v>-18039588</v>
      </c>
      <c r="Y32" s="20">
        <v>30584145</v>
      </c>
      <c r="Z32" s="21">
        <v>-169.53904379634389</v>
      </c>
      <c r="AA32" s="22">
        <v>-18039587</v>
      </c>
    </row>
    <row r="33" spans="1:27" x14ac:dyDescent="0.25">
      <c r="A33" s="23" t="s">
        <v>60</v>
      </c>
      <c r="B33" s="17" t="s">
        <v>32</v>
      </c>
      <c r="C33" s="18">
        <v>492600</v>
      </c>
      <c r="D33" s="18"/>
      <c r="E33" s="19">
        <v>1757472</v>
      </c>
      <c r="F33" s="20">
        <v>1757472</v>
      </c>
      <c r="G33" s="20">
        <v>-512161</v>
      </c>
      <c r="H33" s="20">
        <v>2577038</v>
      </c>
      <c r="I33" s="20">
        <v>-1509992</v>
      </c>
      <c r="J33" s="20">
        <v>554885</v>
      </c>
      <c r="K33" s="20">
        <v>-1061662</v>
      </c>
      <c r="L33" s="20">
        <v>863877</v>
      </c>
      <c r="M33" s="20">
        <v>774663</v>
      </c>
      <c r="N33" s="20">
        <v>576878</v>
      </c>
      <c r="O33" s="20"/>
      <c r="P33" s="20"/>
      <c r="Q33" s="20"/>
      <c r="R33" s="20"/>
      <c r="S33" s="20"/>
      <c r="T33" s="20"/>
      <c r="U33" s="20"/>
      <c r="V33" s="20"/>
      <c r="W33" s="20">
        <v>1131763</v>
      </c>
      <c r="X33" s="20">
        <v>1757472</v>
      </c>
      <c r="Y33" s="20">
        <v>-625709</v>
      </c>
      <c r="Z33" s="21">
        <v>-35.602786274831125</v>
      </c>
      <c r="AA33" s="22">
        <v>1757472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2012115</v>
      </c>
      <c r="D35" s="18"/>
      <c r="E35" s="19">
        <v>1913297</v>
      </c>
      <c r="F35" s="20">
        <v>1913297</v>
      </c>
      <c r="G35" s="20">
        <v>4113133</v>
      </c>
      <c r="H35" s="20">
        <v>-2085152</v>
      </c>
      <c r="I35" s="20">
        <v>11171</v>
      </c>
      <c r="J35" s="20">
        <v>2039152</v>
      </c>
      <c r="K35" s="20">
        <v>10992</v>
      </c>
      <c r="L35" s="20">
        <v>8564</v>
      </c>
      <c r="M35" s="20">
        <v>11624</v>
      </c>
      <c r="N35" s="20">
        <v>31180</v>
      </c>
      <c r="O35" s="20"/>
      <c r="P35" s="20"/>
      <c r="Q35" s="20"/>
      <c r="R35" s="20"/>
      <c r="S35" s="20"/>
      <c r="T35" s="20"/>
      <c r="U35" s="20"/>
      <c r="V35" s="20"/>
      <c r="W35" s="20">
        <v>2070332</v>
      </c>
      <c r="X35" s="20">
        <v>1802105</v>
      </c>
      <c r="Y35" s="20">
        <v>268227</v>
      </c>
      <c r="Z35" s="21">
        <v>14.884093879102494</v>
      </c>
      <c r="AA35" s="22">
        <v>1913297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17850674</v>
      </c>
      <c r="D37" s="29">
        <f t="shared" ref="D37:Y37" si="3">SUM(D29:D36)</f>
        <v>0</v>
      </c>
      <c r="E37" s="30">
        <f t="shared" si="3"/>
        <v>-14368818</v>
      </c>
      <c r="F37" s="31">
        <f t="shared" si="3"/>
        <v>-14368818</v>
      </c>
      <c r="G37" s="31">
        <f t="shared" si="3"/>
        <v>16491914</v>
      </c>
      <c r="H37" s="31">
        <f t="shared" si="3"/>
        <v>1649001</v>
      </c>
      <c r="I37" s="31">
        <f t="shared" si="3"/>
        <v>-2227961</v>
      </c>
      <c r="J37" s="31">
        <f t="shared" si="3"/>
        <v>15912954</v>
      </c>
      <c r="K37" s="31">
        <f t="shared" si="3"/>
        <v>-1829080</v>
      </c>
      <c r="L37" s="31">
        <f t="shared" si="3"/>
        <v>917092</v>
      </c>
      <c r="M37" s="31">
        <f t="shared" si="3"/>
        <v>745686</v>
      </c>
      <c r="N37" s="31">
        <f t="shared" si="3"/>
        <v>-166302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15746652</v>
      </c>
      <c r="X37" s="31">
        <f t="shared" si="3"/>
        <v>-14480011</v>
      </c>
      <c r="Y37" s="31">
        <f t="shared" si="3"/>
        <v>30226663</v>
      </c>
      <c r="Z37" s="32">
        <f>+IF(X37&lt;&gt;0,+(Y37/X37)*100,0)</f>
        <v>-208.74751407302105</v>
      </c>
      <c r="AA37" s="33">
        <f>SUM(AA29:AA36)</f>
        <v>-14368818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16350283</v>
      </c>
      <c r="D40" s="18"/>
      <c r="E40" s="19">
        <v>15978047</v>
      </c>
      <c r="F40" s="20">
        <v>15978047</v>
      </c>
      <c r="G40" s="20">
        <v>16350283</v>
      </c>
      <c r="H40" s="20"/>
      <c r="I40" s="20"/>
      <c r="J40" s="20">
        <v>16350283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16350283</v>
      </c>
      <c r="X40" s="20">
        <v>15978047</v>
      </c>
      <c r="Y40" s="20">
        <v>372236</v>
      </c>
      <c r="Z40" s="21">
        <v>2.3296714548405073</v>
      </c>
      <c r="AA40" s="22">
        <v>15978047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16350283</v>
      </c>
      <c r="D43" s="29">
        <f t="shared" ref="D43:Y43" si="4">SUM(D39:D42)</f>
        <v>0</v>
      </c>
      <c r="E43" s="35">
        <f t="shared" si="4"/>
        <v>15978047</v>
      </c>
      <c r="F43" s="36">
        <f t="shared" si="4"/>
        <v>15978047</v>
      </c>
      <c r="G43" s="36">
        <f t="shared" si="4"/>
        <v>16350283</v>
      </c>
      <c r="H43" s="36">
        <f t="shared" si="4"/>
        <v>0</v>
      </c>
      <c r="I43" s="36">
        <f t="shared" si="4"/>
        <v>0</v>
      </c>
      <c r="J43" s="36">
        <f t="shared" si="4"/>
        <v>16350283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16350283</v>
      </c>
      <c r="X43" s="36">
        <f t="shared" si="4"/>
        <v>15978047</v>
      </c>
      <c r="Y43" s="36">
        <f t="shared" si="4"/>
        <v>372236</v>
      </c>
      <c r="Z43" s="37">
        <f>+IF(X43&lt;&gt;0,+(Y43/X43)*100,0)</f>
        <v>2.3296714548405073</v>
      </c>
      <c r="AA43" s="38">
        <f>SUM(AA39:AA42)</f>
        <v>15978047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34200957</v>
      </c>
      <c r="D44" s="29">
        <f>+D37+D43</f>
        <v>0</v>
      </c>
      <c r="E44" s="30">
        <f t="shared" si="5"/>
        <v>1609229</v>
      </c>
      <c r="F44" s="31">
        <f t="shared" si="5"/>
        <v>1609229</v>
      </c>
      <c r="G44" s="31">
        <f t="shared" si="5"/>
        <v>32842197</v>
      </c>
      <c r="H44" s="31">
        <f t="shared" si="5"/>
        <v>1649001</v>
      </c>
      <c r="I44" s="31">
        <f t="shared" si="5"/>
        <v>-2227961</v>
      </c>
      <c r="J44" s="31">
        <f t="shared" si="5"/>
        <v>32263237</v>
      </c>
      <c r="K44" s="31">
        <f t="shared" si="5"/>
        <v>-1829080</v>
      </c>
      <c r="L44" s="31">
        <f t="shared" si="5"/>
        <v>917092</v>
      </c>
      <c r="M44" s="31">
        <f t="shared" si="5"/>
        <v>745686</v>
      </c>
      <c r="N44" s="31">
        <f t="shared" si="5"/>
        <v>-166302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32096935</v>
      </c>
      <c r="X44" s="31">
        <f t="shared" si="5"/>
        <v>1498036</v>
      </c>
      <c r="Y44" s="31">
        <f t="shared" si="5"/>
        <v>30598899</v>
      </c>
      <c r="Z44" s="32">
        <f>+IF(X44&lt;&gt;0,+(Y44/X44)*100,0)</f>
        <v>2042.6010456357524</v>
      </c>
      <c r="AA44" s="33">
        <f>+AA37+AA43</f>
        <v>1609229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-493388833</v>
      </c>
      <c r="D45" s="42">
        <f t="shared" si="6"/>
        <v>0</v>
      </c>
      <c r="E45" s="43">
        <f t="shared" si="6"/>
        <v>-417051964</v>
      </c>
      <c r="F45" s="44">
        <f t="shared" si="6"/>
        <v>-419191364</v>
      </c>
      <c r="G45" s="44">
        <f t="shared" si="6"/>
        <v>-523057850</v>
      </c>
      <c r="H45" s="44">
        <f t="shared" si="6"/>
        <v>20339189</v>
      </c>
      <c r="I45" s="44">
        <f t="shared" si="6"/>
        <v>-4334782</v>
      </c>
      <c r="J45" s="44">
        <f t="shared" si="6"/>
        <v>-507053443</v>
      </c>
      <c r="K45" s="44">
        <f t="shared" si="6"/>
        <v>-4472657</v>
      </c>
      <c r="L45" s="44">
        <f t="shared" si="6"/>
        <v>-4911932</v>
      </c>
      <c r="M45" s="44">
        <f t="shared" si="6"/>
        <v>-6322189</v>
      </c>
      <c r="N45" s="44">
        <f t="shared" si="6"/>
        <v>-15706778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-522760221</v>
      </c>
      <c r="X45" s="44">
        <f t="shared" si="6"/>
        <v>-392094358</v>
      </c>
      <c r="Y45" s="44">
        <f t="shared" si="6"/>
        <v>-130665863</v>
      </c>
      <c r="Z45" s="45">
        <f>+IF(X45&lt;&gt;0,+(Y45/X45)*100,0)</f>
        <v>33.32510665710727</v>
      </c>
      <c r="AA45" s="46">
        <f>+AA26-AA44</f>
        <v>-419191364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-387698395</v>
      </c>
      <c r="D47" s="18"/>
      <c r="E47" s="19">
        <v>-344227218</v>
      </c>
      <c r="F47" s="20">
        <v>-346366618</v>
      </c>
      <c r="G47" s="20">
        <v>-323882151</v>
      </c>
      <c r="H47" s="20">
        <v>-7157668</v>
      </c>
      <c r="I47" s="20">
        <v>-76674261</v>
      </c>
      <c r="J47" s="20">
        <v>-407714080</v>
      </c>
      <c r="K47" s="20">
        <v>-6265072</v>
      </c>
      <c r="L47" s="20">
        <v>-6637518</v>
      </c>
      <c r="M47" s="20">
        <v>-8503581</v>
      </c>
      <c r="N47" s="20">
        <v>-21406171</v>
      </c>
      <c r="O47" s="20"/>
      <c r="P47" s="20"/>
      <c r="Q47" s="20"/>
      <c r="R47" s="20"/>
      <c r="S47" s="20"/>
      <c r="T47" s="20"/>
      <c r="U47" s="20"/>
      <c r="V47" s="20"/>
      <c r="W47" s="20">
        <v>-429120251</v>
      </c>
      <c r="X47" s="20">
        <v>-319269612</v>
      </c>
      <c r="Y47" s="20">
        <v>-109850639</v>
      </c>
      <c r="Z47" s="47">
        <v>34.406857048455961</v>
      </c>
      <c r="AA47" s="22">
        <v>-346366618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-387698395</v>
      </c>
      <c r="D50" s="50">
        <f t="shared" ref="D50:Y50" si="7">SUM(D47:D49)</f>
        <v>0</v>
      </c>
      <c r="E50" s="51">
        <f t="shared" si="7"/>
        <v>-344227218</v>
      </c>
      <c r="F50" s="52">
        <f t="shared" si="7"/>
        <v>-346366618</v>
      </c>
      <c r="G50" s="52">
        <f t="shared" si="7"/>
        <v>-323882151</v>
      </c>
      <c r="H50" s="52">
        <f t="shared" si="7"/>
        <v>-7157668</v>
      </c>
      <c r="I50" s="52">
        <f t="shared" si="7"/>
        <v>-76674261</v>
      </c>
      <c r="J50" s="52">
        <f t="shared" si="7"/>
        <v>-407714080</v>
      </c>
      <c r="K50" s="52">
        <f t="shared" si="7"/>
        <v>-6265072</v>
      </c>
      <c r="L50" s="52">
        <f t="shared" si="7"/>
        <v>-6637518</v>
      </c>
      <c r="M50" s="52">
        <f t="shared" si="7"/>
        <v>-8503581</v>
      </c>
      <c r="N50" s="52">
        <f t="shared" si="7"/>
        <v>-21406171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-429120251</v>
      </c>
      <c r="X50" s="52">
        <f t="shared" si="7"/>
        <v>-319269612</v>
      </c>
      <c r="Y50" s="52">
        <f t="shared" si="7"/>
        <v>-109850639</v>
      </c>
      <c r="Z50" s="53">
        <f>+IF(X50&lt;&gt;0,+(Y50/X50)*100,0)</f>
        <v>34.406857048455961</v>
      </c>
      <c r="AA50" s="54">
        <f>SUM(AA47:AA49)</f>
        <v>-346366618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100190196</v>
      </c>
      <c r="D6" s="18"/>
      <c r="E6" s="19">
        <v>-34009612</v>
      </c>
      <c r="F6" s="20">
        <v>-34009612</v>
      </c>
      <c r="G6" s="20">
        <v>99910062</v>
      </c>
      <c r="H6" s="20">
        <v>-238578</v>
      </c>
      <c r="I6" s="20">
        <v>-1179641</v>
      </c>
      <c r="J6" s="20">
        <v>98491843</v>
      </c>
      <c r="K6" s="20">
        <v>-815404</v>
      </c>
      <c r="L6" s="20">
        <v>795511</v>
      </c>
      <c r="M6" s="20">
        <v>-949694</v>
      </c>
      <c r="N6" s="20">
        <v>-969587</v>
      </c>
      <c r="O6" s="20"/>
      <c r="P6" s="20"/>
      <c r="Q6" s="20"/>
      <c r="R6" s="20"/>
      <c r="S6" s="20"/>
      <c r="T6" s="20"/>
      <c r="U6" s="20"/>
      <c r="V6" s="20"/>
      <c r="W6" s="20">
        <v>97522256</v>
      </c>
      <c r="X6" s="20">
        <v>-17004804</v>
      </c>
      <c r="Y6" s="20">
        <v>114527060</v>
      </c>
      <c r="Z6" s="21">
        <v>-673.49826554895901</v>
      </c>
      <c r="AA6" s="22">
        <v>-34009612</v>
      </c>
    </row>
    <row r="7" spans="1:27" x14ac:dyDescent="0.25">
      <c r="A7" s="23" t="s">
        <v>35</v>
      </c>
      <c r="B7" s="17" t="s">
        <v>32</v>
      </c>
      <c r="C7" s="18">
        <v>-5387630</v>
      </c>
      <c r="D7" s="18"/>
      <c r="E7" s="19">
        <v>2551704</v>
      </c>
      <c r="F7" s="20">
        <v>2551704</v>
      </c>
      <c r="G7" s="20">
        <v>-3356885</v>
      </c>
      <c r="H7" s="20">
        <v>5883692</v>
      </c>
      <c r="I7" s="20">
        <v>176303</v>
      </c>
      <c r="J7" s="20">
        <v>2703110</v>
      </c>
      <c r="K7" s="20">
        <v>316047</v>
      </c>
      <c r="L7" s="20">
        <v>96079</v>
      </c>
      <c r="M7" s="20">
        <v>336835</v>
      </c>
      <c r="N7" s="20">
        <v>748961</v>
      </c>
      <c r="O7" s="20"/>
      <c r="P7" s="20"/>
      <c r="Q7" s="20"/>
      <c r="R7" s="20"/>
      <c r="S7" s="20"/>
      <c r="T7" s="20"/>
      <c r="U7" s="20"/>
      <c r="V7" s="20"/>
      <c r="W7" s="20">
        <v>3452071</v>
      </c>
      <c r="X7" s="20">
        <v>1275852</v>
      </c>
      <c r="Y7" s="20">
        <v>2176219</v>
      </c>
      <c r="Z7" s="21">
        <v>170.56986233512978</v>
      </c>
      <c r="AA7" s="22">
        <v>2551704</v>
      </c>
    </row>
    <row r="8" spans="1:27" x14ac:dyDescent="0.25">
      <c r="A8" s="23" t="s">
        <v>36</v>
      </c>
      <c r="B8" s="17" t="s">
        <v>32</v>
      </c>
      <c r="C8" s="18">
        <v>-1288455</v>
      </c>
      <c r="D8" s="18"/>
      <c r="E8" s="19"/>
      <c r="F8" s="20"/>
      <c r="G8" s="20">
        <v>-1309482</v>
      </c>
      <c r="H8" s="20">
        <v>-8679</v>
      </c>
      <c r="I8" s="20">
        <v>-21830</v>
      </c>
      <c r="J8" s="20">
        <v>-1339991</v>
      </c>
      <c r="K8" s="20">
        <v>-1384</v>
      </c>
      <c r="L8" s="20">
        <v>-214219</v>
      </c>
      <c r="M8" s="20">
        <v>-490</v>
      </c>
      <c r="N8" s="20">
        <v>-216093</v>
      </c>
      <c r="O8" s="20"/>
      <c r="P8" s="20"/>
      <c r="Q8" s="20"/>
      <c r="R8" s="20"/>
      <c r="S8" s="20"/>
      <c r="T8" s="20"/>
      <c r="U8" s="20"/>
      <c r="V8" s="20"/>
      <c r="W8" s="20">
        <v>-1556084</v>
      </c>
      <c r="X8" s="20"/>
      <c r="Y8" s="20">
        <v>-1556084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-2567118</v>
      </c>
      <c r="D10" s="18"/>
      <c r="E10" s="19">
        <v>24</v>
      </c>
      <c r="F10" s="20">
        <v>24</v>
      </c>
      <c r="G10" s="20">
        <v>-2388617</v>
      </c>
      <c r="H10" s="20">
        <v>102735</v>
      </c>
      <c r="I10" s="20">
        <v>-171692</v>
      </c>
      <c r="J10" s="20">
        <v>-2457574</v>
      </c>
      <c r="K10" s="20">
        <v>-57781</v>
      </c>
      <c r="L10" s="20">
        <v>352285</v>
      </c>
      <c r="M10" s="20">
        <v>-156647</v>
      </c>
      <c r="N10" s="20">
        <v>137857</v>
      </c>
      <c r="O10" s="20"/>
      <c r="P10" s="20"/>
      <c r="Q10" s="20"/>
      <c r="R10" s="20"/>
      <c r="S10" s="20"/>
      <c r="T10" s="20"/>
      <c r="U10" s="20"/>
      <c r="V10" s="20"/>
      <c r="W10" s="20">
        <v>-2319717</v>
      </c>
      <c r="X10" s="20">
        <v>12</v>
      </c>
      <c r="Y10" s="20">
        <v>-2319729</v>
      </c>
      <c r="Z10" s="21">
        <v>-19331075</v>
      </c>
      <c r="AA10" s="22">
        <v>24</v>
      </c>
    </row>
    <row r="11" spans="1:27" x14ac:dyDescent="0.25">
      <c r="A11" s="23" t="s">
        <v>39</v>
      </c>
      <c r="B11" s="17" t="s">
        <v>32</v>
      </c>
      <c r="C11" s="18">
        <v>1067824</v>
      </c>
      <c r="D11" s="18"/>
      <c r="E11" s="19"/>
      <c r="F11" s="20"/>
      <c r="G11" s="24">
        <v>982436</v>
      </c>
      <c r="H11" s="24">
        <v>-15262</v>
      </c>
      <c r="I11" s="24">
        <v>-18105</v>
      </c>
      <c r="J11" s="20">
        <v>949069</v>
      </c>
      <c r="K11" s="24">
        <v>-1512</v>
      </c>
      <c r="L11" s="24">
        <v>88</v>
      </c>
      <c r="M11" s="20">
        <v>-88</v>
      </c>
      <c r="N11" s="24">
        <v>-1512</v>
      </c>
      <c r="O11" s="24"/>
      <c r="P11" s="24"/>
      <c r="Q11" s="20"/>
      <c r="R11" s="24"/>
      <c r="S11" s="24"/>
      <c r="T11" s="20"/>
      <c r="U11" s="24"/>
      <c r="V11" s="24"/>
      <c r="W11" s="24">
        <v>947557</v>
      </c>
      <c r="X11" s="20"/>
      <c r="Y11" s="24">
        <v>947557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92013965</v>
      </c>
      <c r="D13" s="29">
        <f>SUM(D6:D12)</f>
        <v>0</v>
      </c>
      <c r="E13" s="30">
        <f t="shared" si="0"/>
        <v>-31457884</v>
      </c>
      <c r="F13" s="31">
        <f t="shared" si="0"/>
        <v>-31457884</v>
      </c>
      <c r="G13" s="31">
        <f t="shared" si="0"/>
        <v>93836662</v>
      </c>
      <c r="H13" s="31">
        <f t="shared" si="0"/>
        <v>5723908</v>
      </c>
      <c r="I13" s="31">
        <f t="shared" si="0"/>
        <v>-1214965</v>
      </c>
      <c r="J13" s="31">
        <f t="shared" si="0"/>
        <v>98345605</v>
      </c>
      <c r="K13" s="31">
        <f t="shared" si="0"/>
        <v>-560034</v>
      </c>
      <c r="L13" s="31">
        <f t="shared" si="0"/>
        <v>1029744</v>
      </c>
      <c r="M13" s="31">
        <f t="shared" si="0"/>
        <v>-770084</v>
      </c>
      <c r="N13" s="31">
        <f t="shared" si="0"/>
        <v>-300374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98045231</v>
      </c>
      <c r="X13" s="31">
        <f t="shared" si="0"/>
        <v>-15728940</v>
      </c>
      <c r="Y13" s="31">
        <f t="shared" si="0"/>
        <v>113774171</v>
      </c>
      <c r="Z13" s="32">
        <f>+IF(X13&lt;&gt;0,+(Y13/X13)*100,0)</f>
        <v>-723.34290168313953</v>
      </c>
      <c r="AA13" s="33">
        <f>SUM(AA6:AA12)</f>
        <v>-31457884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20440760</v>
      </c>
      <c r="D17" s="18"/>
      <c r="E17" s="19">
        <v>3250859</v>
      </c>
      <c r="F17" s="20">
        <v>3250859</v>
      </c>
      <c r="G17" s="24">
        <v>16008441</v>
      </c>
      <c r="H17" s="24">
        <v>4198837</v>
      </c>
      <c r="I17" s="24">
        <v>-459432</v>
      </c>
      <c r="J17" s="20">
        <v>19747846</v>
      </c>
      <c r="K17" s="24">
        <v>-233482</v>
      </c>
      <c r="L17" s="24">
        <v>-225723</v>
      </c>
      <c r="M17" s="20">
        <v>-231137</v>
      </c>
      <c r="N17" s="24">
        <v>-690342</v>
      </c>
      <c r="O17" s="24"/>
      <c r="P17" s="24"/>
      <c r="Q17" s="20"/>
      <c r="R17" s="24"/>
      <c r="S17" s="24"/>
      <c r="T17" s="20"/>
      <c r="U17" s="24"/>
      <c r="V17" s="24"/>
      <c r="W17" s="24">
        <v>19057504</v>
      </c>
      <c r="X17" s="20">
        <v>1886495</v>
      </c>
      <c r="Y17" s="24">
        <v>17171009</v>
      </c>
      <c r="Z17" s="25">
        <v>910.20697112899848</v>
      </c>
      <c r="AA17" s="26">
        <v>3250859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20440760</v>
      </c>
      <c r="D25" s="29">
        <f t="shared" ref="D25:Y25" si="1">SUM(D15:D24)</f>
        <v>0</v>
      </c>
      <c r="E25" s="35">
        <f t="shared" si="1"/>
        <v>3250859</v>
      </c>
      <c r="F25" s="36">
        <f t="shared" si="1"/>
        <v>3250859</v>
      </c>
      <c r="G25" s="36">
        <f t="shared" si="1"/>
        <v>16008441</v>
      </c>
      <c r="H25" s="36">
        <f t="shared" si="1"/>
        <v>4198837</v>
      </c>
      <c r="I25" s="36">
        <f t="shared" si="1"/>
        <v>-459432</v>
      </c>
      <c r="J25" s="36">
        <f t="shared" si="1"/>
        <v>19747846</v>
      </c>
      <c r="K25" s="36">
        <f t="shared" si="1"/>
        <v>-233482</v>
      </c>
      <c r="L25" s="36">
        <f t="shared" si="1"/>
        <v>-225723</v>
      </c>
      <c r="M25" s="36">
        <f t="shared" si="1"/>
        <v>-231137</v>
      </c>
      <c r="N25" s="36">
        <f t="shared" si="1"/>
        <v>-690342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19057504</v>
      </c>
      <c r="X25" s="36">
        <f t="shared" si="1"/>
        <v>1886495</v>
      </c>
      <c r="Y25" s="36">
        <f t="shared" si="1"/>
        <v>17171009</v>
      </c>
      <c r="Z25" s="37">
        <f>+IF(X25&lt;&gt;0,+(Y25/X25)*100,0)</f>
        <v>910.20697112899848</v>
      </c>
      <c r="AA25" s="38">
        <f>SUM(AA15:AA24)</f>
        <v>3250859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112454725</v>
      </c>
      <c r="D26" s="29">
        <f>+D13+D25</f>
        <v>0</v>
      </c>
      <c r="E26" s="30">
        <f t="shared" si="2"/>
        <v>-28207025</v>
      </c>
      <c r="F26" s="31">
        <f t="shared" si="2"/>
        <v>-28207025</v>
      </c>
      <c r="G26" s="31">
        <f t="shared" si="2"/>
        <v>109845103</v>
      </c>
      <c r="H26" s="31">
        <f t="shared" si="2"/>
        <v>9922745</v>
      </c>
      <c r="I26" s="31">
        <f t="shared" si="2"/>
        <v>-1674397</v>
      </c>
      <c r="J26" s="31">
        <f t="shared" si="2"/>
        <v>118093451</v>
      </c>
      <c r="K26" s="31">
        <f t="shared" si="2"/>
        <v>-793516</v>
      </c>
      <c r="L26" s="31">
        <f t="shared" si="2"/>
        <v>804021</v>
      </c>
      <c r="M26" s="31">
        <f t="shared" si="2"/>
        <v>-1001221</v>
      </c>
      <c r="N26" s="31">
        <f t="shared" si="2"/>
        <v>-990716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117102735</v>
      </c>
      <c r="X26" s="31">
        <f t="shared" si="2"/>
        <v>-13842445</v>
      </c>
      <c r="Y26" s="31">
        <f t="shared" si="2"/>
        <v>130945180</v>
      </c>
      <c r="Z26" s="32">
        <f>+IF(X26&lt;&gt;0,+(Y26/X26)*100,0)</f>
        <v>-945.96857708302252</v>
      </c>
      <c r="AA26" s="33">
        <f>+AA13+AA25</f>
        <v>-28207025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1987335</v>
      </c>
      <c r="D32" s="18"/>
      <c r="E32" s="19">
        <v>1474784</v>
      </c>
      <c r="F32" s="20">
        <v>1474784</v>
      </c>
      <c r="G32" s="20">
        <v>3135670</v>
      </c>
      <c r="H32" s="20">
        <v>1254805</v>
      </c>
      <c r="I32" s="20">
        <v>1568475</v>
      </c>
      <c r="J32" s="20">
        <v>5958950</v>
      </c>
      <c r="K32" s="20">
        <v>1443487</v>
      </c>
      <c r="L32" s="20">
        <v>1650130</v>
      </c>
      <c r="M32" s="20">
        <v>1556864</v>
      </c>
      <c r="N32" s="20">
        <v>4650481</v>
      </c>
      <c r="O32" s="20"/>
      <c r="P32" s="20"/>
      <c r="Q32" s="20"/>
      <c r="R32" s="20"/>
      <c r="S32" s="20"/>
      <c r="T32" s="20"/>
      <c r="U32" s="20"/>
      <c r="V32" s="20"/>
      <c r="W32" s="20">
        <v>10609431</v>
      </c>
      <c r="X32" s="20">
        <v>737394</v>
      </c>
      <c r="Y32" s="20">
        <v>9872037</v>
      </c>
      <c r="Z32" s="21">
        <v>1338.7737084923392</v>
      </c>
      <c r="AA32" s="22">
        <v>1474784</v>
      </c>
    </row>
    <row r="33" spans="1:27" x14ac:dyDescent="0.25">
      <c r="A33" s="23" t="s">
        <v>60</v>
      </c>
      <c r="B33" s="17" t="s">
        <v>32</v>
      </c>
      <c r="C33" s="18">
        <v>-2074318</v>
      </c>
      <c r="D33" s="18"/>
      <c r="E33" s="19"/>
      <c r="F33" s="20"/>
      <c r="G33" s="20">
        <v>-2074318</v>
      </c>
      <c r="H33" s="20">
        <v>-869891</v>
      </c>
      <c r="I33" s="20">
        <v>-815800</v>
      </c>
      <c r="J33" s="20">
        <v>-3760009</v>
      </c>
      <c r="K33" s="20">
        <v>-647309</v>
      </c>
      <c r="L33" s="20">
        <v>1400000</v>
      </c>
      <c r="M33" s="20"/>
      <c r="N33" s="20">
        <v>752691</v>
      </c>
      <c r="O33" s="20"/>
      <c r="P33" s="20"/>
      <c r="Q33" s="20"/>
      <c r="R33" s="20"/>
      <c r="S33" s="20"/>
      <c r="T33" s="20"/>
      <c r="U33" s="20"/>
      <c r="V33" s="20"/>
      <c r="W33" s="20">
        <v>-3007318</v>
      </c>
      <c r="X33" s="20"/>
      <c r="Y33" s="20">
        <v>-3007318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1630151</v>
      </c>
      <c r="D34" s="18"/>
      <c r="E34" s="19"/>
      <c r="F34" s="20"/>
      <c r="G34" s="20">
        <v>1028837</v>
      </c>
      <c r="H34" s="20">
        <v>601314</v>
      </c>
      <c r="I34" s="20"/>
      <c r="J34" s="20">
        <v>1630151</v>
      </c>
      <c r="K34" s="20">
        <v>-7370</v>
      </c>
      <c r="L34" s="20"/>
      <c r="M34" s="20"/>
      <c r="N34" s="20">
        <v>-7370</v>
      </c>
      <c r="O34" s="20"/>
      <c r="P34" s="20"/>
      <c r="Q34" s="20"/>
      <c r="R34" s="20"/>
      <c r="S34" s="20"/>
      <c r="T34" s="20"/>
      <c r="U34" s="20"/>
      <c r="V34" s="20"/>
      <c r="W34" s="20">
        <v>1622781</v>
      </c>
      <c r="X34" s="20"/>
      <c r="Y34" s="20">
        <v>1622781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372684</v>
      </c>
      <c r="D35" s="18"/>
      <c r="E35" s="19">
        <v>730044</v>
      </c>
      <c r="F35" s="20">
        <v>730044</v>
      </c>
      <c r="G35" s="20">
        <v>2018265</v>
      </c>
      <c r="H35" s="20">
        <v>-623481</v>
      </c>
      <c r="I35" s="20">
        <v>24195</v>
      </c>
      <c r="J35" s="20">
        <v>1418979</v>
      </c>
      <c r="K35" s="20">
        <v>31834</v>
      </c>
      <c r="L35" s="20">
        <v>15588</v>
      </c>
      <c r="M35" s="20">
        <v>33169</v>
      </c>
      <c r="N35" s="20">
        <v>80591</v>
      </c>
      <c r="O35" s="20"/>
      <c r="P35" s="20"/>
      <c r="Q35" s="20"/>
      <c r="R35" s="20"/>
      <c r="S35" s="20"/>
      <c r="T35" s="20"/>
      <c r="U35" s="20"/>
      <c r="V35" s="20"/>
      <c r="W35" s="20">
        <v>1499570</v>
      </c>
      <c r="X35" s="20">
        <v>365022</v>
      </c>
      <c r="Y35" s="20">
        <v>1134548</v>
      </c>
      <c r="Z35" s="21">
        <v>310.81633435792912</v>
      </c>
      <c r="AA35" s="22">
        <v>730044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1907280</v>
      </c>
      <c r="D37" s="29">
        <f t="shared" ref="D37:Y37" si="3">SUM(D29:D36)</f>
        <v>0</v>
      </c>
      <c r="E37" s="30">
        <f t="shared" si="3"/>
        <v>2204828</v>
      </c>
      <c r="F37" s="31">
        <f t="shared" si="3"/>
        <v>2204828</v>
      </c>
      <c r="G37" s="31">
        <f t="shared" si="3"/>
        <v>4099882</v>
      </c>
      <c r="H37" s="31">
        <f t="shared" si="3"/>
        <v>362747</v>
      </c>
      <c r="I37" s="31">
        <f t="shared" si="3"/>
        <v>776870</v>
      </c>
      <c r="J37" s="31">
        <f t="shared" si="3"/>
        <v>5239499</v>
      </c>
      <c r="K37" s="31">
        <f t="shared" si="3"/>
        <v>820642</v>
      </c>
      <c r="L37" s="31">
        <f t="shared" si="3"/>
        <v>3065718</v>
      </c>
      <c r="M37" s="31">
        <f t="shared" si="3"/>
        <v>1590033</v>
      </c>
      <c r="N37" s="31">
        <f t="shared" si="3"/>
        <v>5476393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10715892</v>
      </c>
      <c r="X37" s="31">
        <f t="shared" si="3"/>
        <v>1102416</v>
      </c>
      <c r="Y37" s="31">
        <f t="shared" si="3"/>
        <v>9613476</v>
      </c>
      <c r="Z37" s="32">
        <f>+IF(X37&lt;&gt;0,+(Y37/X37)*100,0)</f>
        <v>872.0370531632343</v>
      </c>
      <c r="AA37" s="33">
        <f>SUM(AA29:AA36)</f>
        <v>2204828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13021261</v>
      </c>
      <c r="D40" s="18"/>
      <c r="E40" s="19"/>
      <c r="F40" s="20"/>
      <c r="G40" s="20">
        <v>11950307</v>
      </c>
      <c r="H40" s="20">
        <v>1070954</v>
      </c>
      <c r="I40" s="20"/>
      <c r="J40" s="20">
        <v>13021261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13021261</v>
      </c>
      <c r="X40" s="20"/>
      <c r="Y40" s="20">
        <v>13021261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13021261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11950307</v>
      </c>
      <c r="H43" s="36">
        <f t="shared" si="4"/>
        <v>1070954</v>
      </c>
      <c r="I43" s="36">
        <f t="shared" si="4"/>
        <v>0</v>
      </c>
      <c r="J43" s="36">
        <f t="shared" si="4"/>
        <v>13021261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13021261</v>
      </c>
      <c r="X43" s="36">
        <f t="shared" si="4"/>
        <v>0</v>
      </c>
      <c r="Y43" s="36">
        <f t="shared" si="4"/>
        <v>13021261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14928541</v>
      </c>
      <c r="D44" s="29">
        <f>+D37+D43</f>
        <v>0</v>
      </c>
      <c r="E44" s="30">
        <f t="shared" si="5"/>
        <v>2204828</v>
      </c>
      <c r="F44" s="31">
        <f t="shared" si="5"/>
        <v>2204828</v>
      </c>
      <c r="G44" s="31">
        <f t="shared" si="5"/>
        <v>16050189</v>
      </c>
      <c r="H44" s="31">
        <f t="shared" si="5"/>
        <v>1433701</v>
      </c>
      <c r="I44" s="31">
        <f t="shared" si="5"/>
        <v>776870</v>
      </c>
      <c r="J44" s="31">
        <f t="shared" si="5"/>
        <v>18260760</v>
      </c>
      <c r="K44" s="31">
        <f t="shared" si="5"/>
        <v>820642</v>
      </c>
      <c r="L44" s="31">
        <f t="shared" si="5"/>
        <v>3065718</v>
      </c>
      <c r="M44" s="31">
        <f t="shared" si="5"/>
        <v>1590033</v>
      </c>
      <c r="N44" s="31">
        <f t="shared" si="5"/>
        <v>5476393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23737153</v>
      </c>
      <c r="X44" s="31">
        <f t="shared" si="5"/>
        <v>1102416</v>
      </c>
      <c r="Y44" s="31">
        <f t="shared" si="5"/>
        <v>22634737</v>
      </c>
      <c r="Z44" s="32">
        <f>+IF(X44&lt;&gt;0,+(Y44/X44)*100,0)</f>
        <v>2053.193803428107</v>
      </c>
      <c r="AA44" s="33">
        <f>+AA37+AA43</f>
        <v>2204828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97526184</v>
      </c>
      <c r="D45" s="42">
        <f t="shared" si="6"/>
        <v>0</v>
      </c>
      <c r="E45" s="43">
        <f t="shared" si="6"/>
        <v>-30411853</v>
      </c>
      <c r="F45" s="44">
        <f t="shared" si="6"/>
        <v>-30411853</v>
      </c>
      <c r="G45" s="44">
        <f t="shared" si="6"/>
        <v>93794914</v>
      </c>
      <c r="H45" s="44">
        <f t="shared" si="6"/>
        <v>8489044</v>
      </c>
      <c r="I45" s="44">
        <f t="shared" si="6"/>
        <v>-2451267</v>
      </c>
      <c r="J45" s="44">
        <f t="shared" si="6"/>
        <v>99832691</v>
      </c>
      <c r="K45" s="44">
        <f t="shared" si="6"/>
        <v>-1614158</v>
      </c>
      <c r="L45" s="44">
        <f t="shared" si="6"/>
        <v>-2261697</v>
      </c>
      <c r="M45" s="44">
        <f t="shared" si="6"/>
        <v>-2591254</v>
      </c>
      <c r="N45" s="44">
        <f t="shared" si="6"/>
        <v>-6467109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93365582</v>
      </c>
      <c r="X45" s="44">
        <f t="shared" si="6"/>
        <v>-14944861</v>
      </c>
      <c r="Y45" s="44">
        <f t="shared" si="6"/>
        <v>108310443</v>
      </c>
      <c r="Z45" s="45">
        <f>+IF(X45&lt;&gt;0,+(Y45/X45)*100,0)</f>
        <v>-724.73369273892877</v>
      </c>
      <c r="AA45" s="46">
        <f>+AA26-AA44</f>
        <v>-30411853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-65685186</v>
      </c>
      <c r="D47" s="18"/>
      <c r="E47" s="19">
        <v>-30933984</v>
      </c>
      <c r="F47" s="20">
        <v>-30933984</v>
      </c>
      <c r="G47" s="20">
        <v>-66113688</v>
      </c>
      <c r="H47" s="20">
        <v>-5399332</v>
      </c>
      <c r="I47" s="20">
        <v>-2438743</v>
      </c>
      <c r="J47" s="20">
        <v>-73951763</v>
      </c>
      <c r="K47" s="20">
        <v>-1746286</v>
      </c>
      <c r="L47" s="20">
        <v>-2433822</v>
      </c>
      <c r="M47" s="20">
        <v>-2755166</v>
      </c>
      <c r="N47" s="20">
        <v>-6935274</v>
      </c>
      <c r="O47" s="20"/>
      <c r="P47" s="20"/>
      <c r="Q47" s="20"/>
      <c r="R47" s="20"/>
      <c r="S47" s="20"/>
      <c r="T47" s="20"/>
      <c r="U47" s="20"/>
      <c r="V47" s="20"/>
      <c r="W47" s="20">
        <v>-80887037</v>
      </c>
      <c r="X47" s="20">
        <v>-15466992</v>
      </c>
      <c r="Y47" s="20">
        <v>-65420045</v>
      </c>
      <c r="Z47" s="47">
        <v>422.96553201811963</v>
      </c>
      <c r="AA47" s="22">
        <v>-30933984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-65685186</v>
      </c>
      <c r="D50" s="50">
        <f t="shared" ref="D50:Y50" si="7">SUM(D47:D49)</f>
        <v>0</v>
      </c>
      <c r="E50" s="51">
        <f t="shared" si="7"/>
        <v>-30933984</v>
      </c>
      <c r="F50" s="52">
        <f t="shared" si="7"/>
        <v>-30933984</v>
      </c>
      <c r="G50" s="52">
        <f t="shared" si="7"/>
        <v>-66113688</v>
      </c>
      <c r="H50" s="52">
        <f t="shared" si="7"/>
        <v>-5399332</v>
      </c>
      <c r="I50" s="52">
        <f t="shared" si="7"/>
        <v>-2438743</v>
      </c>
      <c r="J50" s="52">
        <f t="shared" si="7"/>
        <v>-73951763</v>
      </c>
      <c r="K50" s="52">
        <f t="shared" si="7"/>
        <v>-1746286</v>
      </c>
      <c r="L50" s="52">
        <f t="shared" si="7"/>
        <v>-2433822</v>
      </c>
      <c r="M50" s="52">
        <f t="shared" si="7"/>
        <v>-2755166</v>
      </c>
      <c r="N50" s="52">
        <f t="shared" si="7"/>
        <v>-6935274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-80887037</v>
      </c>
      <c r="X50" s="52">
        <f t="shared" si="7"/>
        <v>-15466992</v>
      </c>
      <c r="Y50" s="52">
        <f t="shared" si="7"/>
        <v>-65420045</v>
      </c>
      <c r="Z50" s="53">
        <f>+IF(X50&lt;&gt;0,+(Y50/X50)*100,0)</f>
        <v>422.96553201811963</v>
      </c>
      <c r="AA50" s="54">
        <f>SUM(AA47:AA49)</f>
        <v>-30933984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-12704177</v>
      </c>
      <c r="F6" s="20">
        <v>-12704177</v>
      </c>
      <c r="G6" s="20"/>
      <c r="H6" s="20"/>
      <c r="I6" s="20"/>
      <c r="J6" s="20"/>
      <c r="K6" s="20"/>
      <c r="L6" s="20">
        <v>1007191</v>
      </c>
      <c r="M6" s="20">
        <v>4008</v>
      </c>
      <c r="N6" s="20">
        <v>1011199</v>
      </c>
      <c r="O6" s="20"/>
      <c r="P6" s="20"/>
      <c r="Q6" s="20"/>
      <c r="R6" s="20"/>
      <c r="S6" s="20"/>
      <c r="T6" s="20"/>
      <c r="U6" s="20"/>
      <c r="V6" s="20"/>
      <c r="W6" s="20">
        <v>1011199</v>
      </c>
      <c r="X6" s="20">
        <v>-6352092</v>
      </c>
      <c r="Y6" s="20">
        <v>7363291</v>
      </c>
      <c r="Z6" s="21">
        <v>-115.91914915590013</v>
      </c>
      <c r="AA6" s="22">
        <v>-12704177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674424</v>
      </c>
      <c r="F7" s="20">
        <v>674424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337212</v>
      </c>
      <c r="Y7" s="20">
        <v>-337212</v>
      </c>
      <c r="Z7" s="21">
        <v>-100</v>
      </c>
      <c r="AA7" s="22">
        <v>674424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456522</v>
      </c>
      <c r="F11" s="20">
        <v>456522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228258</v>
      </c>
      <c r="Y11" s="24">
        <v>-228258</v>
      </c>
      <c r="Z11" s="25">
        <v>-100</v>
      </c>
      <c r="AA11" s="26">
        <v>456522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-11573231</v>
      </c>
      <c r="F13" s="31">
        <f t="shared" si="0"/>
        <v>-11573231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1007191</v>
      </c>
      <c r="M13" s="31">
        <f t="shared" si="0"/>
        <v>4008</v>
      </c>
      <c r="N13" s="31">
        <f t="shared" si="0"/>
        <v>1011199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1011199</v>
      </c>
      <c r="X13" s="31">
        <f t="shared" si="0"/>
        <v>-5786622</v>
      </c>
      <c r="Y13" s="31">
        <f t="shared" si="0"/>
        <v>6797821</v>
      </c>
      <c r="Z13" s="32">
        <f>+IF(X13&lt;&gt;0,+(Y13/X13)*100,0)</f>
        <v>-117.47477198268696</v>
      </c>
      <c r="AA13" s="33">
        <f>SUM(AA6:AA12)</f>
        <v>-11573231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2819438</v>
      </c>
      <c r="F17" s="20">
        <v>2819438</v>
      </c>
      <c r="G17" s="24">
        <v>4347</v>
      </c>
      <c r="H17" s="24"/>
      <c r="I17" s="24"/>
      <c r="J17" s="20">
        <v>4347</v>
      </c>
      <c r="K17" s="24"/>
      <c r="L17" s="24">
        <v>1437689</v>
      </c>
      <c r="M17" s="20"/>
      <c r="N17" s="24">
        <v>1437689</v>
      </c>
      <c r="O17" s="24"/>
      <c r="P17" s="24"/>
      <c r="Q17" s="20"/>
      <c r="R17" s="24"/>
      <c r="S17" s="24"/>
      <c r="T17" s="20"/>
      <c r="U17" s="24"/>
      <c r="V17" s="24"/>
      <c r="W17" s="24">
        <v>1442036</v>
      </c>
      <c r="X17" s="20">
        <v>1409718</v>
      </c>
      <c r="Y17" s="24">
        <v>32318</v>
      </c>
      <c r="Z17" s="25">
        <v>2.2925152406367797</v>
      </c>
      <c r="AA17" s="26">
        <v>2819438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2819438</v>
      </c>
      <c r="F25" s="36">
        <f t="shared" si="1"/>
        <v>2819438</v>
      </c>
      <c r="G25" s="36">
        <f t="shared" si="1"/>
        <v>4347</v>
      </c>
      <c r="H25" s="36">
        <f t="shared" si="1"/>
        <v>0</v>
      </c>
      <c r="I25" s="36">
        <f t="shared" si="1"/>
        <v>0</v>
      </c>
      <c r="J25" s="36">
        <f t="shared" si="1"/>
        <v>4347</v>
      </c>
      <c r="K25" s="36">
        <f t="shared" si="1"/>
        <v>0</v>
      </c>
      <c r="L25" s="36">
        <f t="shared" si="1"/>
        <v>1437689</v>
      </c>
      <c r="M25" s="36">
        <f t="shared" si="1"/>
        <v>0</v>
      </c>
      <c r="N25" s="36">
        <f t="shared" si="1"/>
        <v>1437689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1442036</v>
      </c>
      <c r="X25" s="36">
        <f t="shared" si="1"/>
        <v>1409718</v>
      </c>
      <c r="Y25" s="36">
        <f t="shared" si="1"/>
        <v>32318</v>
      </c>
      <c r="Z25" s="37">
        <f>+IF(X25&lt;&gt;0,+(Y25/X25)*100,0)</f>
        <v>2.2925152406367797</v>
      </c>
      <c r="AA25" s="38">
        <f>SUM(AA15:AA24)</f>
        <v>2819438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-8753793</v>
      </c>
      <c r="F26" s="31">
        <f t="shared" si="2"/>
        <v>-8753793</v>
      </c>
      <c r="G26" s="31">
        <f t="shared" si="2"/>
        <v>4347</v>
      </c>
      <c r="H26" s="31">
        <f t="shared" si="2"/>
        <v>0</v>
      </c>
      <c r="I26" s="31">
        <f t="shared" si="2"/>
        <v>0</v>
      </c>
      <c r="J26" s="31">
        <f t="shared" si="2"/>
        <v>4347</v>
      </c>
      <c r="K26" s="31">
        <f t="shared" si="2"/>
        <v>0</v>
      </c>
      <c r="L26" s="31">
        <f t="shared" si="2"/>
        <v>2444880</v>
      </c>
      <c r="M26" s="31">
        <f t="shared" si="2"/>
        <v>4008</v>
      </c>
      <c r="N26" s="31">
        <f t="shared" si="2"/>
        <v>2448888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2453235</v>
      </c>
      <c r="X26" s="31">
        <f t="shared" si="2"/>
        <v>-4376904</v>
      </c>
      <c r="Y26" s="31">
        <f t="shared" si="2"/>
        <v>6830139</v>
      </c>
      <c r="Z26" s="32">
        <f>+IF(X26&lt;&gt;0,+(Y26/X26)*100,0)</f>
        <v>-156.04955009294241</v>
      </c>
      <c r="AA26" s="33">
        <f>+AA13+AA25</f>
        <v>-8753793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5850831</v>
      </c>
      <c r="D32" s="18"/>
      <c r="E32" s="19"/>
      <c r="F32" s="20"/>
      <c r="G32" s="20">
        <v>585087</v>
      </c>
      <c r="H32" s="20">
        <v>529701</v>
      </c>
      <c r="I32" s="20">
        <v>592962</v>
      </c>
      <c r="J32" s="20">
        <v>1707750</v>
      </c>
      <c r="K32" s="20">
        <v>600292</v>
      </c>
      <c r="L32" s="20">
        <v>527638</v>
      </c>
      <c r="M32" s="20">
        <v>542755</v>
      </c>
      <c r="N32" s="20">
        <v>1670685</v>
      </c>
      <c r="O32" s="20"/>
      <c r="P32" s="20"/>
      <c r="Q32" s="20"/>
      <c r="R32" s="20"/>
      <c r="S32" s="20"/>
      <c r="T32" s="20"/>
      <c r="U32" s="20"/>
      <c r="V32" s="20"/>
      <c r="W32" s="20">
        <v>3378435</v>
      </c>
      <c r="X32" s="20"/>
      <c r="Y32" s="20">
        <v>3378435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5850831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585087</v>
      </c>
      <c r="H37" s="31">
        <f t="shared" si="3"/>
        <v>529701</v>
      </c>
      <c r="I37" s="31">
        <f t="shared" si="3"/>
        <v>592962</v>
      </c>
      <c r="J37" s="31">
        <f t="shared" si="3"/>
        <v>1707750</v>
      </c>
      <c r="K37" s="31">
        <f t="shared" si="3"/>
        <v>600292</v>
      </c>
      <c r="L37" s="31">
        <f t="shared" si="3"/>
        <v>527638</v>
      </c>
      <c r="M37" s="31">
        <f t="shared" si="3"/>
        <v>542755</v>
      </c>
      <c r="N37" s="31">
        <f t="shared" si="3"/>
        <v>1670685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3378435</v>
      </c>
      <c r="X37" s="31">
        <f t="shared" si="3"/>
        <v>0</v>
      </c>
      <c r="Y37" s="31">
        <f t="shared" si="3"/>
        <v>3378435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5850831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585087</v>
      </c>
      <c r="H44" s="31">
        <f t="shared" si="5"/>
        <v>529701</v>
      </c>
      <c r="I44" s="31">
        <f t="shared" si="5"/>
        <v>592962</v>
      </c>
      <c r="J44" s="31">
        <f t="shared" si="5"/>
        <v>1707750</v>
      </c>
      <c r="K44" s="31">
        <f t="shared" si="5"/>
        <v>600292</v>
      </c>
      <c r="L44" s="31">
        <f t="shared" si="5"/>
        <v>527638</v>
      </c>
      <c r="M44" s="31">
        <f t="shared" si="5"/>
        <v>542755</v>
      </c>
      <c r="N44" s="31">
        <f t="shared" si="5"/>
        <v>1670685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3378435</v>
      </c>
      <c r="X44" s="31">
        <f t="shared" si="5"/>
        <v>0</v>
      </c>
      <c r="Y44" s="31">
        <f t="shared" si="5"/>
        <v>3378435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-5850831</v>
      </c>
      <c r="D45" s="42">
        <f t="shared" si="6"/>
        <v>0</v>
      </c>
      <c r="E45" s="43">
        <f t="shared" si="6"/>
        <v>-8753793</v>
      </c>
      <c r="F45" s="44">
        <f t="shared" si="6"/>
        <v>-8753793</v>
      </c>
      <c r="G45" s="44">
        <f t="shared" si="6"/>
        <v>-580740</v>
      </c>
      <c r="H45" s="44">
        <f t="shared" si="6"/>
        <v>-529701</v>
      </c>
      <c r="I45" s="44">
        <f t="shared" si="6"/>
        <v>-592962</v>
      </c>
      <c r="J45" s="44">
        <f t="shared" si="6"/>
        <v>-1703403</v>
      </c>
      <c r="K45" s="44">
        <f t="shared" si="6"/>
        <v>-600292</v>
      </c>
      <c r="L45" s="44">
        <f t="shared" si="6"/>
        <v>1917242</v>
      </c>
      <c r="M45" s="44">
        <f t="shared" si="6"/>
        <v>-538747</v>
      </c>
      <c r="N45" s="44">
        <f t="shared" si="6"/>
        <v>778203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-925200</v>
      </c>
      <c r="X45" s="44">
        <f t="shared" si="6"/>
        <v>-4376904</v>
      </c>
      <c r="Y45" s="44">
        <f t="shared" si="6"/>
        <v>3451704</v>
      </c>
      <c r="Z45" s="45">
        <f>+IF(X45&lt;&gt;0,+(Y45/X45)*100,0)</f>
        <v>-78.861770785925387</v>
      </c>
      <c r="AA45" s="46">
        <f>+AA26-AA44</f>
        <v>-8753793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23552756</v>
      </c>
      <c r="D6" s="18"/>
      <c r="E6" s="19">
        <v>-371915318</v>
      </c>
      <c r="F6" s="20">
        <v>-379781158</v>
      </c>
      <c r="G6" s="20">
        <v>196084552</v>
      </c>
      <c r="H6" s="20">
        <v>11512715</v>
      </c>
      <c r="I6" s="20">
        <v>-55571968</v>
      </c>
      <c r="J6" s="20">
        <v>152025299</v>
      </c>
      <c r="K6" s="20">
        <v>-44596855</v>
      </c>
      <c r="L6" s="20">
        <v>-26228739</v>
      </c>
      <c r="M6" s="20">
        <v>2372521</v>
      </c>
      <c r="N6" s="20">
        <v>-68453073</v>
      </c>
      <c r="O6" s="20"/>
      <c r="P6" s="20"/>
      <c r="Q6" s="20"/>
      <c r="R6" s="20"/>
      <c r="S6" s="20"/>
      <c r="T6" s="20"/>
      <c r="U6" s="20"/>
      <c r="V6" s="20"/>
      <c r="W6" s="20">
        <v>83572226</v>
      </c>
      <c r="X6" s="20">
        <v>-154309490</v>
      </c>
      <c r="Y6" s="20">
        <v>237881716</v>
      </c>
      <c r="Z6" s="21">
        <v>-154.15883754135928</v>
      </c>
      <c r="AA6" s="22">
        <v>-379781158</v>
      </c>
    </row>
    <row r="7" spans="1:27" x14ac:dyDescent="0.25">
      <c r="A7" s="23" t="s">
        <v>35</v>
      </c>
      <c r="B7" s="17" t="s">
        <v>32</v>
      </c>
      <c r="C7" s="18">
        <v>916107853</v>
      </c>
      <c r="D7" s="18"/>
      <c r="E7" s="19">
        <v>538807992</v>
      </c>
      <c r="F7" s="20">
        <v>536032409</v>
      </c>
      <c r="G7" s="20">
        <v>983627434</v>
      </c>
      <c r="H7" s="20">
        <v>-41123207</v>
      </c>
      <c r="I7" s="20">
        <v>12759245</v>
      </c>
      <c r="J7" s="20">
        <v>955263472</v>
      </c>
      <c r="K7" s="20">
        <v>15337051</v>
      </c>
      <c r="L7" s="20">
        <v>20987957</v>
      </c>
      <c r="M7" s="20">
        <v>24777342</v>
      </c>
      <c r="N7" s="20">
        <v>61102350</v>
      </c>
      <c r="O7" s="20"/>
      <c r="P7" s="20"/>
      <c r="Q7" s="20"/>
      <c r="R7" s="20"/>
      <c r="S7" s="20"/>
      <c r="T7" s="20"/>
      <c r="U7" s="20"/>
      <c r="V7" s="20"/>
      <c r="W7" s="20">
        <v>1016365822</v>
      </c>
      <c r="X7" s="20">
        <v>586943577</v>
      </c>
      <c r="Y7" s="20">
        <v>429422245</v>
      </c>
      <c r="Z7" s="21">
        <v>73.162440450387621</v>
      </c>
      <c r="AA7" s="22">
        <v>536032409</v>
      </c>
    </row>
    <row r="8" spans="1:27" x14ac:dyDescent="0.25">
      <c r="A8" s="23" t="s">
        <v>36</v>
      </c>
      <c r="B8" s="17" t="s">
        <v>32</v>
      </c>
      <c r="C8" s="18">
        <v>-8605612</v>
      </c>
      <c r="D8" s="18"/>
      <c r="E8" s="19">
        <v>-12237416</v>
      </c>
      <c r="F8" s="20">
        <v>-14913243</v>
      </c>
      <c r="G8" s="20">
        <v>-8815584</v>
      </c>
      <c r="H8" s="20">
        <v>952697</v>
      </c>
      <c r="I8" s="20">
        <v>-611451</v>
      </c>
      <c r="J8" s="20">
        <v>-8474338</v>
      </c>
      <c r="K8" s="20">
        <v>243252</v>
      </c>
      <c r="L8" s="20">
        <v>92633</v>
      </c>
      <c r="M8" s="20">
        <v>270002</v>
      </c>
      <c r="N8" s="20">
        <v>605887</v>
      </c>
      <c r="O8" s="20"/>
      <c r="P8" s="20"/>
      <c r="Q8" s="20"/>
      <c r="R8" s="20"/>
      <c r="S8" s="20"/>
      <c r="T8" s="20"/>
      <c r="U8" s="20"/>
      <c r="V8" s="20"/>
      <c r="W8" s="20">
        <v>-7868451</v>
      </c>
      <c r="X8" s="20">
        <v>-4875543</v>
      </c>
      <c r="Y8" s="20">
        <v>-2992908</v>
      </c>
      <c r="Z8" s="21">
        <v>61.386147142995149</v>
      </c>
      <c r="AA8" s="22">
        <v>-14913243</v>
      </c>
    </row>
    <row r="9" spans="1:27" x14ac:dyDescent="0.25">
      <c r="A9" s="23" t="s">
        <v>37</v>
      </c>
      <c r="B9" s="17" t="s">
        <v>32</v>
      </c>
      <c r="C9" s="18">
        <v>-981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-17919380</v>
      </c>
      <c r="D10" s="18"/>
      <c r="E10" s="19">
        <v>-32822941</v>
      </c>
      <c r="F10" s="20">
        <v>-37323115</v>
      </c>
      <c r="G10" s="20">
        <v>-17690803</v>
      </c>
      <c r="H10" s="20">
        <v>-206529</v>
      </c>
      <c r="I10" s="20">
        <v>-442836</v>
      </c>
      <c r="J10" s="20">
        <v>-18340168</v>
      </c>
      <c r="K10" s="20">
        <v>-230131</v>
      </c>
      <c r="L10" s="20">
        <v>11456</v>
      </c>
      <c r="M10" s="20">
        <v>260487</v>
      </c>
      <c r="N10" s="20">
        <v>41812</v>
      </c>
      <c r="O10" s="20"/>
      <c r="P10" s="20"/>
      <c r="Q10" s="20"/>
      <c r="R10" s="20"/>
      <c r="S10" s="20"/>
      <c r="T10" s="20"/>
      <c r="U10" s="20"/>
      <c r="V10" s="20"/>
      <c r="W10" s="20">
        <v>-18298356</v>
      </c>
      <c r="X10" s="20">
        <v>-21374942</v>
      </c>
      <c r="Y10" s="20">
        <v>3076586</v>
      </c>
      <c r="Z10" s="21">
        <v>-14.393423851161796</v>
      </c>
      <c r="AA10" s="22">
        <v>-37323115</v>
      </c>
    </row>
    <row r="11" spans="1:27" x14ac:dyDescent="0.25">
      <c r="A11" s="23" t="s">
        <v>39</v>
      </c>
      <c r="B11" s="17" t="s">
        <v>32</v>
      </c>
      <c r="C11" s="18">
        <v>374240365</v>
      </c>
      <c r="D11" s="18"/>
      <c r="E11" s="19">
        <v>410747380</v>
      </c>
      <c r="F11" s="20">
        <v>411167695</v>
      </c>
      <c r="G11" s="24">
        <v>347892242</v>
      </c>
      <c r="H11" s="24">
        <v>2763883</v>
      </c>
      <c r="I11" s="24">
        <v>5504891</v>
      </c>
      <c r="J11" s="20">
        <v>356161016</v>
      </c>
      <c r="K11" s="24">
        <v>2461038</v>
      </c>
      <c r="L11" s="24">
        <v>3731745</v>
      </c>
      <c r="M11" s="20">
        <v>4729095</v>
      </c>
      <c r="N11" s="24">
        <v>10921878</v>
      </c>
      <c r="O11" s="24"/>
      <c r="P11" s="24"/>
      <c r="Q11" s="20"/>
      <c r="R11" s="24"/>
      <c r="S11" s="24"/>
      <c r="T11" s="20"/>
      <c r="U11" s="24"/>
      <c r="V11" s="24"/>
      <c r="W11" s="24">
        <v>367082894</v>
      </c>
      <c r="X11" s="20">
        <v>337548844</v>
      </c>
      <c r="Y11" s="24">
        <v>29534050</v>
      </c>
      <c r="Z11" s="25">
        <v>8.7495633668945398</v>
      </c>
      <c r="AA11" s="26">
        <v>411167695</v>
      </c>
    </row>
    <row r="12" spans="1:27" x14ac:dyDescent="0.25">
      <c r="A12" s="23" t="s">
        <v>40</v>
      </c>
      <c r="B12" s="17" t="s">
        <v>32</v>
      </c>
      <c r="C12" s="18">
        <v>-283886</v>
      </c>
      <c r="D12" s="18"/>
      <c r="E12" s="19">
        <v>1463990</v>
      </c>
      <c r="F12" s="20">
        <v>1463990</v>
      </c>
      <c r="G12" s="20">
        <v>-132734</v>
      </c>
      <c r="H12" s="20">
        <v>58574</v>
      </c>
      <c r="I12" s="20">
        <v>952554</v>
      </c>
      <c r="J12" s="20">
        <v>878394</v>
      </c>
      <c r="K12" s="20"/>
      <c r="L12" s="20">
        <v>16348</v>
      </c>
      <c r="M12" s="20">
        <v>22837</v>
      </c>
      <c r="N12" s="20">
        <v>39185</v>
      </c>
      <c r="O12" s="20"/>
      <c r="P12" s="20"/>
      <c r="Q12" s="20"/>
      <c r="R12" s="20"/>
      <c r="S12" s="20"/>
      <c r="T12" s="20"/>
      <c r="U12" s="20"/>
      <c r="V12" s="20"/>
      <c r="W12" s="20">
        <v>917579</v>
      </c>
      <c r="X12" s="20">
        <v>616686</v>
      </c>
      <c r="Y12" s="20">
        <v>300893</v>
      </c>
      <c r="Z12" s="21">
        <v>48.791929766526238</v>
      </c>
      <c r="AA12" s="22">
        <v>1463990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1287091115</v>
      </c>
      <c r="D13" s="29">
        <f>SUM(D6:D12)</f>
        <v>0</v>
      </c>
      <c r="E13" s="30">
        <f t="shared" si="0"/>
        <v>534043687</v>
      </c>
      <c r="F13" s="31">
        <f t="shared" si="0"/>
        <v>516646578</v>
      </c>
      <c r="G13" s="31">
        <f t="shared" si="0"/>
        <v>1500965107</v>
      </c>
      <c r="H13" s="31">
        <f t="shared" si="0"/>
        <v>-26041867</v>
      </c>
      <c r="I13" s="31">
        <f t="shared" si="0"/>
        <v>-37409565</v>
      </c>
      <c r="J13" s="31">
        <f t="shared" si="0"/>
        <v>1437513675</v>
      </c>
      <c r="K13" s="31">
        <f t="shared" si="0"/>
        <v>-26785645</v>
      </c>
      <c r="L13" s="31">
        <f t="shared" si="0"/>
        <v>-1388600</v>
      </c>
      <c r="M13" s="31">
        <f t="shared" si="0"/>
        <v>32432284</v>
      </c>
      <c r="N13" s="31">
        <f t="shared" si="0"/>
        <v>4258039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1441771714</v>
      </c>
      <c r="X13" s="31">
        <f t="shared" si="0"/>
        <v>744549132</v>
      </c>
      <c r="Y13" s="31">
        <f t="shared" si="0"/>
        <v>697222582</v>
      </c>
      <c r="Z13" s="32">
        <f>+IF(X13&lt;&gt;0,+(Y13/X13)*100,0)</f>
        <v>93.643596108577569</v>
      </c>
      <c r="AA13" s="33">
        <f>SUM(AA6:AA12)</f>
        <v>516646578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1298579730</v>
      </c>
      <c r="D17" s="18"/>
      <c r="E17" s="19">
        <v>1024878327</v>
      </c>
      <c r="F17" s="20">
        <v>1025569286</v>
      </c>
      <c r="G17" s="24">
        <v>1214589942</v>
      </c>
      <c r="H17" s="24">
        <v>-156406099</v>
      </c>
      <c r="I17" s="24">
        <v>-6868798</v>
      </c>
      <c r="J17" s="20">
        <v>1051315045</v>
      </c>
      <c r="K17" s="24">
        <v>-5891063</v>
      </c>
      <c r="L17" s="24">
        <v>8500701</v>
      </c>
      <c r="M17" s="20">
        <v>-3340172</v>
      </c>
      <c r="N17" s="24">
        <v>-730534</v>
      </c>
      <c r="O17" s="24"/>
      <c r="P17" s="24"/>
      <c r="Q17" s="20"/>
      <c r="R17" s="24"/>
      <c r="S17" s="24"/>
      <c r="T17" s="20"/>
      <c r="U17" s="24"/>
      <c r="V17" s="24"/>
      <c r="W17" s="24">
        <v>1050584511</v>
      </c>
      <c r="X17" s="20">
        <v>695753693</v>
      </c>
      <c r="Y17" s="24">
        <v>354830818</v>
      </c>
      <c r="Z17" s="25">
        <v>50.999487544222063</v>
      </c>
      <c r="AA17" s="26">
        <v>1025569286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-870152</v>
      </c>
      <c r="D21" s="18"/>
      <c r="E21" s="19">
        <v>-674615</v>
      </c>
      <c r="F21" s="20">
        <v>-674615</v>
      </c>
      <c r="G21" s="20">
        <v>-756689</v>
      </c>
      <c r="H21" s="20">
        <v>-113463</v>
      </c>
      <c r="I21" s="20"/>
      <c r="J21" s="20">
        <v>-870152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-870152</v>
      </c>
      <c r="X21" s="20">
        <v>-674615</v>
      </c>
      <c r="Y21" s="20">
        <v>-195537</v>
      </c>
      <c r="Z21" s="21">
        <v>28.984976616292258</v>
      </c>
      <c r="AA21" s="22">
        <v>-674615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-16000000</v>
      </c>
      <c r="F23" s="20">
        <v>-16000000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-7999998</v>
      </c>
      <c r="Y23" s="20">
        <v>7999998</v>
      </c>
      <c r="Z23" s="21">
        <v>-100</v>
      </c>
      <c r="AA23" s="22">
        <v>-16000000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1297709578</v>
      </c>
      <c r="D25" s="29">
        <f t="shared" ref="D25:Y25" si="1">SUM(D15:D24)</f>
        <v>0</v>
      </c>
      <c r="E25" s="35">
        <f t="shared" si="1"/>
        <v>1008203712</v>
      </c>
      <c r="F25" s="36">
        <f t="shared" si="1"/>
        <v>1008894671</v>
      </c>
      <c r="G25" s="36">
        <f t="shared" si="1"/>
        <v>1213833253</v>
      </c>
      <c r="H25" s="36">
        <f t="shared" si="1"/>
        <v>-156519562</v>
      </c>
      <c r="I25" s="36">
        <f t="shared" si="1"/>
        <v>-6868798</v>
      </c>
      <c r="J25" s="36">
        <f t="shared" si="1"/>
        <v>1050444893</v>
      </c>
      <c r="K25" s="36">
        <f t="shared" si="1"/>
        <v>-5891063</v>
      </c>
      <c r="L25" s="36">
        <f t="shared" si="1"/>
        <v>8500701</v>
      </c>
      <c r="M25" s="36">
        <f t="shared" si="1"/>
        <v>-3340172</v>
      </c>
      <c r="N25" s="36">
        <f t="shared" si="1"/>
        <v>-730534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1049714359</v>
      </c>
      <c r="X25" s="36">
        <f t="shared" si="1"/>
        <v>687079080</v>
      </c>
      <c r="Y25" s="36">
        <f t="shared" si="1"/>
        <v>362635279</v>
      </c>
      <c r="Z25" s="37">
        <f>+IF(X25&lt;&gt;0,+(Y25/X25)*100,0)</f>
        <v>52.779263632943099</v>
      </c>
      <c r="AA25" s="38">
        <f>SUM(AA15:AA24)</f>
        <v>1008894671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2584800693</v>
      </c>
      <c r="D26" s="29">
        <f>+D13+D25</f>
        <v>0</v>
      </c>
      <c r="E26" s="30">
        <f t="shared" si="2"/>
        <v>1542247399</v>
      </c>
      <c r="F26" s="31">
        <f t="shared" si="2"/>
        <v>1525541249</v>
      </c>
      <c r="G26" s="31">
        <f t="shared" si="2"/>
        <v>2714798360</v>
      </c>
      <c r="H26" s="31">
        <f t="shared" si="2"/>
        <v>-182561429</v>
      </c>
      <c r="I26" s="31">
        <f t="shared" si="2"/>
        <v>-44278363</v>
      </c>
      <c r="J26" s="31">
        <f t="shared" si="2"/>
        <v>2487958568</v>
      </c>
      <c r="K26" s="31">
        <f t="shared" si="2"/>
        <v>-32676708</v>
      </c>
      <c r="L26" s="31">
        <f t="shared" si="2"/>
        <v>7112101</v>
      </c>
      <c r="M26" s="31">
        <f t="shared" si="2"/>
        <v>29092112</v>
      </c>
      <c r="N26" s="31">
        <f t="shared" si="2"/>
        <v>3527505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2491486073</v>
      </c>
      <c r="X26" s="31">
        <f t="shared" si="2"/>
        <v>1431628212</v>
      </c>
      <c r="Y26" s="31">
        <f t="shared" si="2"/>
        <v>1059857861</v>
      </c>
      <c r="Z26" s="32">
        <f>+IF(X26&lt;&gt;0,+(Y26/X26)*100,0)</f>
        <v>74.031641184226686</v>
      </c>
      <c r="AA26" s="33">
        <f>+AA13+AA25</f>
        <v>1525541249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-50480</v>
      </c>
      <c r="D31" s="18"/>
      <c r="E31" s="19">
        <v>-28295</v>
      </c>
      <c r="F31" s="20">
        <v>-28295</v>
      </c>
      <c r="G31" s="20">
        <v>-52072</v>
      </c>
      <c r="H31" s="20">
        <v>-1815</v>
      </c>
      <c r="I31" s="20">
        <v>-1055</v>
      </c>
      <c r="J31" s="20">
        <v>-54942</v>
      </c>
      <c r="K31" s="20">
        <v>-610</v>
      </c>
      <c r="L31" s="20">
        <v>-646</v>
      </c>
      <c r="M31" s="20">
        <v>-1951</v>
      </c>
      <c r="N31" s="20">
        <v>-3207</v>
      </c>
      <c r="O31" s="20"/>
      <c r="P31" s="20"/>
      <c r="Q31" s="20"/>
      <c r="R31" s="20"/>
      <c r="S31" s="20"/>
      <c r="T31" s="20"/>
      <c r="U31" s="20"/>
      <c r="V31" s="20"/>
      <c r="W31" s="20">
        <v>-58149</v>
      </c>
      <c r="X31" s="20">
        <v>-28295</v>
      </c>
      <c r="Y31" s="20">
        <v>-29854</v>
      </c>
      <c r="Z31" s="21">
        <v>105.50980738646405</v>
      </c>
      <c r="AA31" s="22">
        <v>-28295</v>
      </c>
    </row>
    <row r="32" spans="1:27" x14ac:dyDescent="0.25">
      <c r="A32" s="23" t="s">
        <v>59</v>
      </c>
      <c r="B32" s="17" t="s">
        <v>32</v>
      </c>
      <c r="C32" s="18">
        <v>458886925</v>
      </c>
      <c r="D32" s="18"/>
      <c r="E32" s="19">
        <v>49817310</v>
      </c>
      <c r="F32" s="20">
        <v>36238107</v>
      </c>
      <c r="G32" s="20">
        <v>326964214</v>
      </c>
      <c r="H32" s="20">
        <v>21741855</v>
      </c>
      <c r="I32" s="20">
        <v>20582654</v>
      </c>
      <c r="J32" s="20">
        <v>369288723</v>
      </c>
      <c r="K32" s="20">
        <v>23605985</v>
      </c>
      <c r="L32" s="20">
        <v>29416973</v>
      </c>
      <c r="M32" s="20">
        <v>24242736</v>
      </c>
      <c r="N32" s="20">
        <v>77265694</v>
      </c>
      <c r="O32" s="20"/>
      <c r="P32" s="20"/>
      <c r="Q32" s="20"/>
      <c r="R32" s="20"/>
      <c r="S32" s="20"/>
      <c r="T32" s="20"/>
      <c r="U32" s="20"/>
      <c r="V32" s="20"/>
      <c r="W32" s="20">
        <v>446554417</v>
      </c>
      <c r="X32" s="20">
        <v>12559905</v>
      </c>
      <c r="Y32" s="20">
        <v>433994512</v>
      </c>
      <c r="Z32" s="21">
        <v>3455.3964540336892</v>
      </c>
      <c r="AA32" s="22">
        <v>36238107</v>
      </c>
    </row>
    <row r="33" spans="1:27" x14ac:dyDescent="0.25">
      <c r="A33" s="23" t="s">
        <v>60</v>
      </c>
      <c r="B33" s="17" t="s">
        <v>32</v>
      </c>
      <c r="C33" s="18">
        <v>19069301</v>
      </c>
      <c r="D33" s="18"/>
      <c r="E33" s="19">
        <v>-11806640</v>
      </c>
      <c r="F33" s="20">
        <v>-11842640</v>
      </c>
      <c r="G33" s="20">
        <v>-92613</v>
      </c>
      <c r="H33" s="20">
        <v>2246007</v>
      </c>
      <c r="I33" s="20">
        <v>1359139</v>
      </c>
      <c r="J33" s="20">
        <v>3512533</v>
      </c>
      <c r="K33" s="20">
        <v>-1813865</v>
      </c>
      <c r="L33" s="20">
        <v>-109131</v>
      </c>
      <c r="M33" s="20">
        <v>-3493393</v>
      </c>
      <c r="N33" s="20">
        <v>-5416389</v>
      </c>
      <c r="O33" s="20"/>
      <c r="P33" s="20"/>
      <c r="Q33" s="20"/>
      <c r="R33" s="20"/>
      <c r="S33" s="20"/>
      <c r="T33" s="20"/>
      <c r="U33" s="20"/>
      <c r="V33" s="20"/>
      <c r="W33" s="20">
        <v>-1903856</v>
      </c>
      <c r="X33" s="20">
        <v>-5060892</v>
      </c>
      <c r="Y33" s="20">
        <v>3157036</v>
      </c>
      <c r="Z33" s="21">
        <v>-62.38101899823193</v>
      </c>
      <c r="AA33" s="22">
        <v>-11842640</v>
      </c>
    </row>
    <row r="34" spans="1:27" x14ac:dyDescent="0.25">
      <c r="A34" s="23" t="s">
        <v>61</v>
      </c>
      <c r="B34" s="17" t="s">
        <v>32</v>
      </c>
      <c r="C34" s="18">
        <v>313209405</v>
      </c>
      <c r="D34" s="18"/>
      <c r="E34" s="19">
        <v>325648437</v>
      </c>
      <c r="F34" s="20">
        <v>325648437</v>
      </c>
      <c r="G34" s="20">
        <v>322468774</v>
      </c>
      <c r="H34" s="20">
        <v>19256989</v>
      </c>
      <c r="I34" s="20">
        <v>-19946</v>
      </c>
      <c r="J34" s="20">
        <v>341705817</v>
      </c>
      <c r="K34" s="20">
        <v>-7370</v>
      </c>
      <c r="L34" s="20">
        <v>-831000</v>
      </c>
      <c r="M34" s="20">
        <v>-62963</v>
      </c>
      <c r="N34" s="20">
        <v>-901333</v>
      </c>
      <c r="O34" s="20"/>
      <c r="P34" s="20"/>
      <c r="Q34" s="20"/>
      <c r="R34" s="20"/>
      <c r="S34" s="20"/>
      <c r="T34" s="20"/>
      <c r="U34" s="20"/>
      <c r="V34" s="20"/>
      <c r="W34" s="20">
        <v>340804484</v>
      </c>
      <c r="X34" s="20">
        <v>321924886</v>
      </c>
      <c r="Y34" s="20">
        <v>18879598</v>
      </c>
      <c r="Z34" s="21">
        <v>5.8645972464520808</v>
      </c>
      <c r="AA34" s="22">
        <v>325648437</v>
      </c>
    </row>
    <row r="35" spans="1:27" x14ac:dyDescent="0.25">
      <c r="A35" s="23" t="s">
        <v>39</v>
      </c>
      <c r="B35" s="17" t="s">
        <v>32</v>
      </c>
      <c r="C35" s="18">
        <v>296421234</v>
      </c>
      <c r="D35" s="18"/>
      <c r="E35" s="19">
        <v>267287136</v>
      </c>
      <c r="F35" s="20">
        <v>265433158</v>
      </c>
      <c r="G35" s="20">
        <v>272396015</v>
      </c>
      <c r="H35" s="20">
        <v>39088285</v>
      </c>
      <c r="I35" s="20">
        <v>-4864229</v>
      </c>
      <c r="J35" s="20">
        <v>306620071</v>
      </c>
      <c r="K35" s="20">
        <v>2039300</v>
      </c>
      <c r="L35" s="20">
        <v>2894112</v>
      </c>
      <c r="M35" s="20">
        <v>4009175</v>
      </c>
      <c r="N35" s="20">
        <v>8942587</v>
      </c>
      <c r="O35" s="20"/>
      <c r="P35" s="20"/>
      <c r="Q35" s="20"/>
      <c r="R35" s="20"/>
      <c r="S35" s="20"/>
      <c r="T35" s="20"/>
      <c r="U35" s="20"/>
      <c r="V35" s="20"/>
      <c r="W35" s="20">
        <v>315562658</v>
      </c>
      <c r="X35" s="20">
        <v>249619656</v>
      </c>
      <c r="Y35" s="20">
        <v>65943002</v>
      </c>
      <c r="Z35" s="21">
        <v>26.417391585540845</v>
      </c>
      <c r="AA35" s="22">
        <v>265433158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1087536385</v>
      </c>
      <c r="D37" s="29">
        <f t="shared" ref="D37:Y37" si="3">SUM(D29:D36)</f>
        <v>0</v>
      </c>
      <c r="E37" s="30">
        <f t="shared" si="3"/>
        <v>630917948</v>
      </c>
      <c r="F37" s="31">
        <f t="shared" si="3"/>
        <v>615448767</v>
      </c>
      <c r="G37" s="31">
        <f t="shared" si="3"/>
        <v>921684318</v>
      </c>
      <c r="H37" s="31">
        <f t="shared" si="3"/>
        <v>82331321</v>
      </c>
      <c r="I37" s="31">
        <f t="shared" si="3"/>
        <v>17056563</v>
      </c>
      <c r="J37" s="31">
        <f t="shared" si="3"/>
        <v>1021072202</v>
      </c>
      <c r="K37" s="31">
        <f t="shared" si="3"/>
        <v>23823440</v>
      </c>
      <c r="L37" s="31">
        <f t="shared" si="3"/>
        <v>31370308</v>
      </c>
      <c r="M37" s="31">
        <f t="shared" si="3"/>
        <v>24693604</v>
      </c>
      <c r="N37" s="31">
        <f t="shared" si="3"/>
        <v>79887352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1100959554</v>
      </c>
      <c r="X37" s="31">
        <f t="shared" si="3"/>
        <v>579015260</v>
      </c>
      <c r="Y37" s="31">
        <f t="shared" si="3"/>
        <v>521944294</v>
      </c>
      <c r="Z37" s="32">
        <f>+IF(X37&lt;&gt;0,+(Y37/X37)*100,0)</f>
        <v>90.143443542403361</v>
      </c>
      <c r="AA37" s="33">
        <f>SUM(AA29:AA36)</f>
        <v>615448767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13599114</v>
      </c>
      <c r="D39" s="18"/>
      <c r="E39" s="19"/>
      <c r="F39" s="20">
        <v>12231114</v>
      </c>
      <c r="G39" s="20">
        <v>13599114</v>
      </c>
      <c r="H39" s="20"/>
      <c r="I39" s="20"/>
      <c r="J39" s="20">
        <v>13599114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13599114</v>
      </c>
      <c r="X39" s="20">
        <v>6115554</v>
      </c>
      <c r="Y39" s="20">
        <v>7483560</v>
      </c>
      <c r="Z39" s="21">
        <v>122.36928984683972</v>
      </c>
      <c r="AA39" s="22">
        <v>12231114</v>
      </c>
    </row>
    <row r="40" spans="1:27" x14ac:dyDescent="0.25">
      <c r="A40" s="23" t="s">
        <v>61</v>
      </c>
      <c r="B40" s="17" t="s">
        <v>32</v>
      </c>
      <c r="C40" s="18">
        <v>811665516</v>
      </c>
      <c r="D40" s="18"/>
      <c r="E40" s="19">
        <v>215118669</v>
      </c>
      <c r="F40" s="20">
        <v>215118669</v>
      </c>
      <c r="G40" s="20">
        <v>679253477</v>
      </c>
      <c r="H40" s="20">
        <v>-6178188</v>
      </c>
      <c r="I40" s="20"/>
      <c r="J40" s="20">
        <v>673075289</v>
      </c>
      <c r="K40" s="20">
        <v>-9719</v>
      </c>
      <c r="L40" s="20"/>
      <c r="M40" s="20">
        <v>-7444</v>
      </c>
      <c r="N40" s="20">
        <v>-17163</v>
      </c>
      <c r="O40" s="20"/>
      <c r="P40" s="20"/>
      <c r="Q40" s="20"/>
      <c r="R40" s="20"/>
      <c r="S40" s="20"/>
      <c r="T40" s="20"/>
      <c r="U40" s="20"/>
      <c r="V40" s="20"/>
      <c r="W40" s="20">
        <v>673058126</v>
      </c>
      <c r="X40" s="20">
        <v>180357808</v>
      </c>
      <c r="Y40" s="20">
        <v>492700318</v>
      </c>
      <c r="Z40" s="21">
        <v>273.17936687276665</v>
      </c>
      <c r="AA40" s="22">
        <v>215118669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555315020</v>
      </c>
      <c r="F42" s="20">
        <v>555315020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277657512</v>
      </c>
      <c r="Y42" s="20">
        <v>-277657512</v>
      </c>
      <c r="Z42" s="21">
        <v>-100</v>
      </c>
      <c r="AA42" s="22">
        <v>555315020</v>
      </c>
    </row>
    <row r="43" spans="1:27" x14ac:dyDescent="0.25">
      <c r="A43" s="27" t="s">
        <v>67</v>
      </c>
      <c r="B43" s="34" t="s">
        <v>32</v>
      </c>
      <c r="C43" s="29">
        <f>SUM(C39:C42)</f>
        <v>825264630</v>
      </c>
      <c r="D43" s="29">
        <f t="shared" ref="D43:Y43" si="4">SUM(D39:D42)</f>
        <v>0</v>
      </c>
      <c r="E43" s="35">
        <f t="shared" si="4"/>
        <v>770433689</v>
      </c>
      <c r="F43" s="36">
        <f t="shared" si="4"/>
        <v>782664803</v>
      </c>
      <c r="G43" s="36">
        <f t="shared" si="4"/>
        <v>692852591</v>
      </c>
      <c r="H43" s="36">
        <f t="shared" si="4"/>
        <v>-6178188</v>
      </c>
      <c r="I43" s="36">
        <f t="shared" si="4"/>
        <v>0</v>
      </c>
      <c r="J43" s="36">
        <f t="shared" si="4"/>
        <v>686674403</v>
      </c>
      <c r="K43" s="36">
        <f t="shared" si="4"/>
        <v>-9719</v>
      </c>
      <c r="L43" s="36">
        <f t="shared" si="4"/>
        <v>0</v>
      </c>
      <c r="M43" s="36">
        <f t="shared" si="4"/>
        <v>-7444</v>
      </c>
      <c r="N43" s="36">
        <f t="shared" si="4"/>
        <v>-17163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686657240</v>
      </c>
      <c r="X43" s="36">
        <f t="shared" si="4"/>
        <v>464130874</v>
      </c>
      <c r="Y43" s="36">
        <f t="shared" si="4"/>
        <v>222526366</v>
      </c>
      <c r="Z43" s="37">
        <f>+IF(X43&lt;&gt;0,+(Y43/X43)*100,0)</f>
        <v>47.944745429712569</v>
      </c>
      <c r="AA43" s="38">
        <f>SUM(AA39:AA42)</f>
        <v>782664803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1912801015</v>
      </c>
      <c r="D44" s="29">
        <f>+D37+D43</f>
        <v>0</v>
      </c>
      <c r="E44" s="30">
        <f t="shared" si="5"/>
        <v>1401351637</v>
      </c>
      <c r="F44" s="31">
        <f t="shared" si="5"/>
        <v>1398113570</v>
      </c>
      <c r="G44" s="31">
        <f t="shared" si="5"/>
        <v>1614536909</v>
      </c>
      <c r="H44" s="31">
        <f t="shared" si="5"/>
        <v>76153133</v>
      </c>
      <c r="I44" s="31">
        <f t="shared" si="5"/>
        <v>17056563</v>
      </c>
      <c r="J44" s="31">
        <f t="shared" si="5"/>
        <v>1707746605</v>
      </c>
      <c r="K44" s="31">
        <f t="shared" si="5"/>
        <v>23813721</v>
      </c>
      <c r="L44" s="31">
        <f t="shared" si="5"/>
        <v>31370308</v>
      </c>
      <c r="M44" s="31">
        <f t="shared" si="5"/>
        <v>24686160</v>
      </c>
      <c r="N44" s="31">
        <f t="shared" si="5"/>
        <v>79870189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1787616794</v>
      </c>
      <c r="X44" s="31">
        <f t="shared" si="5"/>
        <v>1043146134</v>
      </c>
      <c r="Y44" s="31">
        <f t="shared" si="5"/>
        <v>744470660</v>
      </c>
      <c r="Z44" s="32">
        <f>+IF(X44&lt;&gt;0,+(Y44/X44)*100,0)</f>
        <v>71.367820455345708</v>
      </c>
      <c r="AA44" s="33">
        <f>+AA37+AA43</f>
        <v>1398113570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671999678</v>
      </c>
      <c r="D45" s="42">
        <f t="shared" si="6"/>
        <v>0</v>
      </c>
      <c r="E45" s="43">
        <f t="shared" si="6"/>
        <v>140895762</v>
      </c>
      <c r="F45" s="44">
        <f t="shared" si="6"/>
        <v>127427679</v>
      </c>
      <c r="G45" s="44">
        <f t="shared" si="6"/>
        <v>1100261451</v>
      </c>
      <c r="H45" s="44">
        <f t="shared" si="6"/>
        <v>-258714562</v>
      </c>
      <c r="I45" s="44">
        <f t="shared" si="6"/>
        <v>-61334926</v>
      </c>
      <c r="J45" s="44">
        <f t="shared" si="6"/>
        <v>780211963</v>
      </c>
      <c r="K45" s="44">
        <f t="shared" si="6"/>
        <v>-56490429</v>
      </c>
      <c r="L45" s="44">
        <f t="shared" si="6"/>
        <v>-24258207</v>
      </c>
      <c r="M45" s="44">
        <f t="shared" si="6"/>
        <v>4405952</v>
      </c>
      <c r="N45" s="44">
        <f t="shared" si="6"/>
        <v>-76342684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703869279</v>
      </c>
      <c r="X45" s="44">
        <f t="shared" si="6"/>
        <v>388482078</v>
      </c>
      <c r="Y45" s="44">
        <f t="shared" si="6"/>
        <v>315387201</v>
      </c>
      <c r="Z45" s="45">
        <f>+IF(X45&lt;&gt;0,+(Y45/X45)*100,0)</f>
        <v>81.184491862196012</v>
      </c>
      <c r="AA45" s="46">
        <f>+AA26-AA44</f>
        <v>127427679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-58585409</v>
      </c>
      <c r="D47" s="18"/>
      <c r="E47" s="19">
        <v>382359941</v>
      </c>
      <c r="F47" s="20">
        <v>380220541</v>
      </c>
      <c r="G47" s="20">
        <v>382891911</v>
      </c>
      <c r="H47" s="20">
        <v>-327858948</v>
      </c>
      <c r="I47" s="20">
        <v>-86634039</v>
      </c>
      <c r="J47" s="20">
        <v>-31601076</v>
      </c>
      <c r="K47" s="20">
        <v>-16099308</v>
      </c>
      <c r="L47" s="20">
        <v>-3850638</v>
      </c>
      <c r="M47" s="20">
        <v>65498905</v>
      </c>
      <c r="N47" s="20">
        <v>45548959</v>
      </c>
      <c r="O47" s="20"/>
      <c r="P47" s="20"/>
      <c r="Q47" s="20"/>
      <c r="R47" s="20"/>
      <c r="S47" s="20"/>
      <c r="T47" s="20"/>
      <c r="U47" s="20"/>
      <c r="V47" s="20"/>
      <c r="W47" s="20">
        <v>13947883</v>
      </c>
      <c r="X47" s="20">
        <v>320437357</v>
      </c>
      <c r="Y47" s="20">
        <v>-306489474</v>
      </c>
      <c r="Z47" s="47">
        <v>-95.647235662351321</v>
      </c>
      <c r="AA47" s="22">
        <v>380220541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-58585409</v>
      </c>
      <c r="D50" s="50">
        <f t="shared" ref="D50:Y50" si="7">SUM(D47:D49)</f>
        <v>0</v>
      </c>
      <c r="E50" s="51">
        <f t="shared" si="7"/>
        <v>382359941</v>
      </c>
      <c r="F50" s="52">
        <f t="shared" si="7"/>
        <v>380220541</v>
      </c>
      <c r="G50" s="52">
        <f t="shared" si="7"/>
        <v>382891911</v>
      </c>
      <c r="H50" s="52">
        <f t="shared" si="7"/>
        <v>-327858948</v>
      </c>
      <c r="I50" s="52">
        <f t="shared" si="7"/>
        <v>-86634039</v>
      </c>
      <c r="J50" s="52">
        <f t="shared" si="7"/>
        <v>-31601076</v>
      </c>
      <c r="K50" s="52">
        <f t="shared" si="7"/>
        <v>-16099308</v>
      </c>
      <c r="L50" s="52">
        <f t="shared" si="7"/>
        <v>-3850638</v>
      </c>
      <c r="M50" s="52">
        <f t="shared" si="7"/>
        <v>65498905</v>
      </c>
      <c r="N50" s="52">
        <f t="shared" si="7"/>
        <v>45548959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13947883</v>
      </c>
      <c r="X50" s="52">
        <f t="shared" si="7"/>
        <v>320437357</v>
      </c>
      <c r="Y50" s="52">
        <f t="shared" si="7"/>
        <v>-306489474</v>
      </c>
      <c r="Z50" s="53">
        <f>+IF(X50&lt;&gt;0,+(Y50/X50)*100,0)</f>
        <v>-95.647235662351321</v>
      </c>
      <c r="AA50" s="54">
        <f>SUM(AA47:AA49)</f>
        <v>380220541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2D8D5E-C18C-48B7-8A3B-06A26C0DDF4B}"/>
</file>

<file path=customXml/itemProps2.xml><?xml version="1.0" encoding="utf-8"?>
<ds:datastoreItem xmlns:ds="http://schemas.openxmlformats.org/officeDocument/2006/customXml" ds:itemID="{D46C8681-70D8-4566-A4D5-99FC47F22B8E}"/>
</file>

<file path=customXml/itemProps3.xml><?xml version="1.0" encoding="utf-8"?>
<ds:datastoreItem xmlns:ds="http://schemas.openxmlformats.org/officeDocument/2006/customXml" ds:itemID="{5B75BF27-85AE-47C6-A6FF-52957F4D3C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2026-02-12T10:21:46Z</dcterms:created>
  <dcterms:modified xsi:type="dcterms:W3CDTF">2026-02-12T10:25:53Z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